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ojectData\2021\LAW\99761_LAW-7-0.58 W-21-061\Design\Structures\Wall_001\Spreadsheets\"/>
    </mc:Choice>
  </mc:AlternateContent>
  <bookViews>
    <workbookView xWindow="0" yWindow="0" windowWidth="28800" windowHeight="12885"/>
  </bookViews>
  <sheets>
    <sheet name="Drilled Shaft Table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3" l="1"/>
  <c r="N39" i="3"/>
  <c r="D15" i="3"/>
  <c r="P31" i="3"/>
  <c r="P23" i="3"/>
  <c r="O44" i="3" l="1"/>
  <c r="J21" i="3" l="1"/>
  <c r="J22" i="3"/>
  <c r="J37" i="3"/>
  <c r="J38" i="3"/>
  <c r="H43" i="3"/>
  <c r="J43" i="3" s="1"/>
  <c r="I12" i="3"/>
  <c r="N12" i="3" s="1"/>
  <c r="I13" i="3"/>
  <c r="N13" i="3" s="1"/>
  <c r="I16" i="3"/>
  <c r="N16" i="3" s="1"/>
  <c r="I20" i="3"/>
  <c r="N20" i="3" s="1"/>
  <c r="I28" i="3"/>
  <c r="N28" i="3" s="1"/>
  <c r="I36" i="3"/>
  <c r="N36" i="3" s="1"/>
  <c r="I37" i="3"/>
  <c r="N37" i="3" s="1"/>
  <c r="I40" i="3"/>
  <c r="N40" i="3" s="1"/>
  <c r="H12" i="3"/>
  <c r="J12" i="3" s="1"/>
  <c r="H13" i="3"/>
  <c r="J13" i="3" s="1"/>
  <c r="H14" i="3"/>
  <c r="J14" i="3" s="1"/>
  <c r="H15" i="3"/>
  <c r="J15" i="3" s="1"/>
  <c r="H16" i="3"/>
  <c r="J16" i="3" s="1"/>
  <c r="H17" i="3"/>
  <c r="J17" i="3" s="1"/>
  <c r="H18" i="3"/>
  <c r="J18" i="3" s="1"/>
  <c r="H19" i="3"/>
  <c r="J19" i="3" s="1"/>
  <c r="H20" i="3"/>
  <c r="J20" i="3" s="1"/>
  <c r="H21" i="3"/>
  <c r="H22" i="3"/>
  <c r="H23" i="3"/>
  <c r="J23" i="3" s="1"/>
  <c r="H24" i="3"/>
  <c r="J24" i="3" s="1"/>
  <c r="H25" i="3"/>
  <c r="J25" i="3" s="1"/>
  <c r="H26" i="3"/>
  <c r="J26" i="3" s="1"/>
  <c r="H27" i="3"/>
  <c r="J27" i="3" s="1"/>
  <c r="H28" i="3"/>
  <c r="J28" i="3" s="1"/>
  <c r="H29" i="3"/>
  <c r="J29" i="3" s="1"/>
  <c r="H30" i="3"/>
  <c r="J30" i="3" s="1"/>
  <c r="H31" i="3"/>
  <c r="J31" i="3" s="1"/>
  <c r="H32" i="3"/>
  <c r="H33" i="3"/>
  <c r="J33" i="3" s="1"/>
  <c r="H34" i="3"/>
  <c r="J34" i="3" s="1"/>
  <c r="H35" i="3"/>
  <c r="J35" i="3" s="1"/>
  <c r="H36" i="3"/>
  <c r="J36" i="3" s="1"/>
  <c r="H37" i="3"/>
  <c r="H38" i="3"/>
  <c r="H39" i="3"/>
  <c r="J39" i="3" s="1"/>
  <c r="H40" i="3"/>
  <c r="J40" i="3" s="1"/>
  <c r="H41" i="3"/>
  <c r="J41" i="3" s="1"/>
  <c r="H42" i="3"/>
  <c r="J42" i="3" s="1"/>
  <c r="H11" i="3"/>
  <c r="J11" i="3" s="1"/>
  <c r="W12" i="3"/>
  <c r="D12" i="3" s="1"/>
  <c r="W13" i="3"/>
  <c r="D13" i="3" s="1"/>
  <c r="W14" i="3"/>
  <c r="D14" i="3" s="1"/>
  <c r="W15" i="3"/>
  <c r="W16" i="3"/>
  <c r="D16" i="3" s="1"/>
  <c r="W17" i="3"/>
  <c r="D17" i="3" s="1"/>
  <c r="W18" i="3"/>
  <c r="D18" i="3" s="1"/>
  <c r="W19" i="3"/>
  <c r="D19" i="3" s="1"/>
  <c r="W20" i="3"/>
  <c r="D20" i="3" s="1"/>
  <c r="W21" i="3"/>
  <c r="D21" i="3" s="1"/>
  <c r="W22" i="3"/>
  <c r="D22" i="3" s="1"/>
  <c r="W23" i="3"/>
  <c r="D23" i="3" s="1"/>
  <c r="W24" i="3"/>
  <c r="D24" i="3" s="1"/>
  <c r="W25" i="3"/>
  <c r="D25" i="3" s="1"/>
  <c r="W26" i="3"/>
  <c r="D26" i="3" s="1"/>
  <c r="W27" i="3"/>
  <c r="D27" i="3" s="1"/>
  <c r="W28" i="3"/>
  <c r="D28" i="3" s="1"/>
  <c r="W29" i="3"/>
  <c r="D29" i="3" s="1"/>
  <c r="W30" i="3"/>
  <c r="D30" i="3" s="1"/>
  <c r="W31" i="3"/>
  <c r="D31" i="3" s="1"/>
  <c r="W32" i="3"/>
  <c r="D32" i="3" s="1"/>
  <c r="W33" i="3"/>
  <c r="D33" i="3" s="1"/>
  <c r="W34" i="3"/>
  <c r="D34" i="3" s="1"/>
  <c r="W35" i="3"/>
  <c r="D35" i="3" s="1"/>
  <c r="W36" i="3"/>
  <c r="D36" i="3" s="1"/>
  <c r="W37" i="3"/>
  <c r="D37" i="3" s="1"/>
  <c r="W38" i="3"/>
  <c r="D38" i="3" s="1"/>
  <c r="W39" i="3"/>
  <c r="D39" i="3" s="1"/>
  <c r="W40" i="3"/>
  <c r="D40" i="3" s="1"/>
  <c r="W41" i="3"/>
  <c r="D41" i="3" s="1"/>
  <c r="W42" i="3"/>
  <c r="D42" i="3" s="1"/>
  <c r="W43" i="3"/>
  <c r="D43" i="3" s="1"/>
  <c r="W11" i="3"/>
  <c r="D11" i="3" s="1"/>
  <c r="S12" i="3"/>
  <c r="S13" i="3"/>
  <c r="S14" i="3"/>
  <c r="I14" i="3" s="1"/>
  <c r="N14" i="3" s="1"/>
  <c r="S15" i="3"/>
  <c r="I15" i="3" s="1"/>
  <c r="N15" i="3" s="1"/>
  <c r="S16" i="3"/>
  <c r="S17" i="3"/>
  <c r="I17" i="3" s="1"/>
  <c r="N17" i="3" s="1"/>
  <c r="S18" i="3"/>
  <c r="I18" i="3" s="1"/>
  <c r="N18" i="3" s="1"/>
  <c r="S19" i="3"/>
  <c r="I19" i="3" s="1"/>
  <c r="N19" i="3" s="1"/>
  <c r="S20" i="3"/>
  <c r="S21" i="3"/>
  <c r="I21" i="3" s="1"/>
  <c r="N21" i="3" s="1"/>
  <c r="S22" i="3"/>
  <c r="I22" i="3" s="1"/>
  <c r="N22" i="3" s="1"/>
  <c r="S23" i="3"/>
  <c r="I23" i="3" s="1"/>
  <c r="N23" i="3" s="1"/>
  <c r="S24" i="3"/>
  <c r="I24" i="3" s="1"/>
  <c r="N24" i="3" s="1"/>
  <c r="S25" i="3"/>
  <c r="I25" i="3" s="1"/>
  <c r="N25" i="3" s="1"/>
  <c r="S26" i="3"/>
  <c r="I26" i="3" s="1"/>
  <c r="N26" i="3" s="1"/>
  <c r="S27" i="3"/>
  <c r="I27" i="3" s="1"/>
  <c r="N27" i="3" s="1"/>
  <c r="S28" i="3"/>
  <c r="S29" i="3"/>
  <c r="I29" i="3" s="1"/>
  <c r="N29" i="3" s="1"/>
  <c r="S30" i="3"/>
  <c r="I30" i="3" s="1"/>
  <c r="N30" i="3" s="1"/>
  <c r="S31" i="3"/>
  <c r="I31" i="3" s="1"/>
  <c r="N31" i="3" s="1"/>
  <c r="S32" i="3"/>
  <c r="I32" i="3" s="1"/>
  <c r="N32" i="3" s="1"/>
  <c r="S33" i="3"/>
  <c r="I33" i="3" s="1"/>
  <c r="N33" i="3" s="1"/>
  <c r="S34" i="3"/>
  <c r="I34" i="3" s="1"/>
  <c r="N34" i="3" s="1"/>
  <c r="S35" i="3"/>
  <c r="I35" i="3" s="1"/>
  <c r="N35" i="3" s="1"/>
  <c r="S36" i="3"/>
  <c r="S37" i="3"/>
  <c r="S38" i="3"/>
  <c r="I38" i="3" s="1"/>
  <c r="N38" i="3" s="1"/>
  <c r="S39" i="3"/>
  <c r="I39" i="3" s="1"/>
  <c r="S40" i="3"/>
  <c r="S41" i="3"/>
  <c r="I41" i="3" s="1"/>
  <c r="N41" i="3" s="1"/>
  <c r="S42" i="3"/>
  <c r="I42" i="3" s="1"/>
  <c r="N42" i="3" s="1"/>
  <c r="S43" i="3"/>
  <c r="I43" i="3" s="1"/>
  <c r="N43" i="3" s="1"/>
  <c r="S11" i="3"/>
  <c r="I11" i="3" s="1"/>
  <c r="N11" i="3" s="1"/>
  <c r="P17" i="3"/>
  <c r="P14" i="3"/>
  <c r="P13" i="3"/>
  <c r="P21" i="3"/>
  <c r="E11" i="3"/>
  <c r="B12" i="3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N44" i="3" l="1"/>
  <c r="J44" i="3"/>
  <c r="F12" i="3"/>
  <c r="A12" i="3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F13" i="3" l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E12" i="3"/>
  <c r="K12" i="3" s="1"/>
  <c r="M12" i="3" l="1"/>
  <c r="L12" i="3"/>
  <c r="F31" i="3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E43" i="3" s="1"/>
  <c r="K43" i="3" s="1"/>
  <c r="E30" i="3"/>
  <c r="K30" i="3" s="1"/>
  <c r="E13" i="3"/>
  <c r="K13" i="3" s="1"/>
  <c r="P12" i="3"/>
  <c r="E14" i="3"/>
  <c r="K14" i="3" s="1"/>
  <c r="E15" i="3"/>
  <c r="K15" i="3" s="1"/>
  <c r="E16" i="3"/>
  <c r="K16" i="3" s="1"/>
  <c r="E17" i="3"/>
  <c r="K17" i="3" s="1"/>
  <c r="E18" i="3"/>
  <c r="K18" i="3" s="1"/>
  <c r="E19" i="3"/>
  <c r="K19" i="3" s="1"/>
  <c r="E20" i="3"/>
  <c r="K20" i="3" s="1"/>
  <c r="E21" i="3"/>
  <c r="K21" i="3" s="1"/>
  <c r="E22" i="3"/>
  <c r="K22" i="3" s="1"/>
  <c r="E23" i="3"/>
  <c r="K23" i="3" s="1"/>
  <c r="E24" i="3"/>
  <c r="E25" i="3"/>
  <c r="K25" i="3" s="1"/>
  <c r="E26" i="3"/>
  <c r="K26" i="3" s="1"/>
  <c r="E27" i="3"/>
  <c r="K27" i="3" s="1"/>
  <c r="E28" i="3"/>
  <c r="K28" i="3" s="1"/>
  <c r="E29" i="3"/>
  <c r="E35" i="3"/>
  <c r="K35" i="3" s="1"/>
  <c r="M43" i="3" l="1"/>
  <c r="L43" i="3"/>
  <c r="M35" i="3"/>
  <c r="L35" i="3"/>
  <c r="M26" i="3"/>
  <c r="L26" i="3"/>
  <c r="M18" i="3"/>
  <c r="L18" i="3"/>
  <c r="E42" i="3"/>
  <c r="K42" i="3" s="1"/>
  <c r="M25" i="3"/>
  <c r="L25" i="3"/>
  <c r="K24" i="3"/>
  <c r="E40" i="3"/>
  <c r="K40" i="3" s="1"/>
  <c r="E32" i="3"/>
  <c r="K32" i="3" s="1"/>
  <c r="L23" i="3"/>
  <c r="M23" i="3"/>
  <c r="L15" i="3"/>
  <c r="M15" i="3"/>
  <c r="E34" i="3"/>
  <c r="K34" i="3" s="1"/>
  <c r="M17" i="3"/>
  <c r="L17" i="3"/>
  <c r="E41" i="3"/>
  <c r="K41" i="3" s="1"/>
  <c r="E33" i="3"/>
  <c r="K33" i="3" s="1"/>
  <c r="M16" i="3"/>
  <c r="L16" i="3"/>
  <c r="E39" i="3"/>
  <c r="K39" i="3" s="1"/>
  <c r="E31" i="3"/>
  <c r="L22" i="3"/>
  <c r="M22" i="3"/>
  <c r="L14" i="3"/>
  <c r="M14" i="3"/>
  <c r="E38" i="3"/>
  <c r="K38" i="3" s="1"/>
  <c r="L21" i="3"/>
  <c r="M21" i="3"/>
  <c r="E37" i="3"/>
  <c r="M28" i="3"/>
  <c r="L28" i="3"/>
  <c r="L20" i="3"/>
  <c r="M20" i="3"/>
  <c r="L13" i="3"/>
  <c r="M13" i="3"/>
  <c r="E36" i="3"/>
  <c r="K36" i="3" s="1"/>
  <c r="M27" i="3"/>
  <c r="L27" i="3"/>
  <c r="M19" i="3"/>
  <c r="L19" i="3"/>
  <c r="L30" i="3"/>
  <c r="M30" i="3"/>
  <c r="K29" i="3"/>
  <c r="P42" i="3"/>
  <c r="K31" i="3" l="1"/>
  <c r="P40" i="3"/>
  <c r="L33" i="3"/>
  <c r="M33" i="3"/>
  <c r="L41" i="3"/>
  <c r="M41" i="3"/>
  <c r="L32" i="3"/>
  <c r="M32" i="3"/>
  <c r="L40" i="3"/>
  <c r="M40" i="3"/>
  <c r="M24" i="3"/>
  <c r="L24" i="3"/>
  <c r="P41" i="3"/>
  <c r="P36" i="3"/>
  <c r="P44" i="3" s="1"/>
  <c r="K37" i="3"/>
  <c r="M31" i="3"/>
  <c r="L31" i="3"/>
  <c r="M34" i="3"/>
  <c r="L34" i="3"/>
  <c r="M36" i="3"/>
  <c r="L36" i="3"/>
  <c r="M39" i="3"/>
  <c r="L39" i="3"/>
  <c r="M38" i="3"/>
  <c r="L38" i="3"/>
  <c r="M42" i="3"/>
  <c r="L42" i="3"/>
  <c r="M29" i="3"/>
  <c r="L29" i="3"/>
  <c r="M37" i="3" l="1"/>
  <c r="L37" i="3"/>
  <c r="L44" i="3" s="1"/>
  <c r="M44" i="3"/>
</calcChain>
</file>

<file path=xl/sharedStrings.xml><?xml version="1.0" encoding="utf-8"?>
<sst xmlns="http://schemas.openxmlformats.org/spreadsheetml/2006/main" count="89" uniqueCount="57">
  <si>
    <t>SHAFT NO.</t>
  </si>
  <si>
    <t>ELEV</t>
  </si>
  <si>
    <t>PAD ELEV.</t>
  </si>
  <si>
    <t>LEVELING</t>
  </si>
  <si>
    <t>ELEV.</t>
  </si>
  <si>
    <t>FT.</t>
  </si>
  <si>
    <t>PROP GRADE</t>
  </si>
  <si>
    <t>HEIGHT</t>
  </si>
  <si>
    <t>EX SLATE STONE</t>
  </si>
  <si>
    <t>DRILLED</t>
  </si>
  <si>
    <t>FRONT ELEV.</t>
  </si>
  <si>
    <t>ESTIMATED</t>
  </si>
  <si>
    <t>TOTAL</t>
  </si>
  <si>
    <t>BASELINE</t>
  </si>
  <si>
    <t>WALL STA.</t>
  </si>
  <si>
    <t xml:space="preserve">TOP OF </t>
  </si>
  <si>
    <t>TOP OF</t>
  </si>
  <si>
    <t>LAGGING</t>
  </si>
  <si>
    <t>PILE ELEV.</t>
  </si>
  <si>
    <t>BOTTOM OF</t>
  </si>
  <si>
    <t>INCHES</t>
  </si>
  <si>
    <t>BEDROCK, AS</t>
  </si>
  <si>
    <t>PER PLAN</t>
  </si>
  <si>
    <t>DIAMETER, INTO</t>
  </si>
  <si>
    <t>SHAFTS, 36"</t>
  </si>
  <si>
    <t>DIAMETER, ABOVE</t>
  </si>
  <si>
    <t>STEEL PILES</t>
  </si>
  <si>
    <t>MISC.; SOLDIER</t>
  </si>
  <si>
    <t>FURNISHED, AS</t>
  </si>
  <si>
    <t>PAD</t>
  </si>
  <si>
    <t>THICKNESS</t>
  </si>
  <si>
    <t>CONCRETE</t>
  </si>
  <si>
    <t>PRECAST</t>
  </si>
  <si>
    <t>RETAINING WALL DATA TABLE</t>
  </si>
  <si>
    <t>SHAFTS, MISC.:</t>
  </si>
  <si>
    <t>SHAFT</t>
  </si>
  <si>
    <t>OR TOP</t>
  </si>
  <si>
    <t xml:space="preserve">BEDROCK </t>
  </si>
  <si>
    <t>EXTENSION</t>
  </si>
  <si>
    <t>MISC:</t>
  </si>
  <si>
    <t>BOT</t>
  </si>
  <si>
    <t>OF</t>
  </si>
  <si>
    <t>PROP</t>
  </si>
  <si>
    <t>GROUND</t>
  </si>
  <si>
    <t>IN</t>
  </si>
  <si>
    <t>FRONT</t>
  </si>
  <si>
    <t>8"X24"X93"</t>
  </si>
  <si>
    <t>8"X36"X93"</t>
  </si>
  <si>
    <t>EACH</t>
  </si>
  <si>
    <t>TOP OF WALL</t>
  </si>
  <si>
    <t>(POST OR</t>
  </si>
  <si>
    <t>ELEVATION</t>
  </si>
  <si>
    <t>LAGGING)</t>
  </si>
  <si>
    <t>2 ft</t>
  </si>
  <si>
    <t>3ft</t>
  </si>
  <si>
    <t>Panels</t>
  </si>
  <si>
    <t>PILES, W24X229,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</si>
</sst>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#\+##.0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Verdana"/>
      <family val="2"/>
    </font>
    <font>
      <sz val="10"/>
      <name val="Arial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wrapText="1"/>
    </xf>
    <xf numFmtId="1" fontId="1" fillId="0" borderId="2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wrapText="1"/>
    </xf>
    <xf numFmtId="2" fontId="3" fillId="0" borderId="1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vertical="center"/>
    </xf>
    <xf numFmtId="1" fontId="4" fillId="0" borderId="19" xfId="0" applyNumberFormat="1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2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3" fillId="0" borderId="1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7" fillId="0" borderId="17" xfId="0" applyFont="1" applyBorder="1"/>
    <xf numFmtId="1" fontId="3" fillId="0" borderId="27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165" fontId="4" fillId="0" borderId="19" xfId="0" applyNumberFormat="1" applyFont="1" applyBorder="1" applyAlignment="1">
      <alignment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2" fillId="0" borderId="28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5"/>
  <sheetViews>
    <sheetView tabSelected="1" zoomScale="85" zoomScaleNormal="85" workbookViewId="0">
      <selection activeCell="J33" sqref="J33"/>
    </sheetView>
  </sheetViews>
  <sheetFormatPr defaultRowHeight="15" x14ac:dyDescent="0.25"/>
  <cols>
    <col min="1" max="1" width="10.7109375" style="3" customWidth="1"/>
    <col min="2" max="2" width="10.7109375" style="45" customWidth="1"/>
    <col min="3" max="3" width="16.7109375" style="4" customWidth="1"/>
    <col min="4" max="4" width="15.7109375" style="4" customWidth="1"/>
    <col min="5" max="7" width="13.7109375" style="2" customWidth="1"/>
    <col min="8" max="8" width="12.7109375" style="2" customWidth="1"/>
    <col min="9" max="9" width="14.7109375" style="2" customWidth="1"/>
    <col min="10" max="10" width="18.7109375" style="2" customWidth="1"/>
    <col min="11" max="13" width="14.7109375" style="2" customWidth="1"/>
    <col min="14" max="14" width="18.7109375" style="2" customWidth="1"/>
    <col min="15" max="15" width="16.7109375" style="2" customWidth="1"/>
    <col min="16" max="16" width="17.28515625" style="2" customWidth="1"/>
    <col min="19" max="19" width="19.28515625" style="2" customWidth="1"/>
    <col min="24" max="24" width="12.42578125" bestFit="1" customWidth="1"/>
  </cols>
  <sheetData>
    <row r="1" spans="1:29" ht="18.75" customHeight="1" thickTop="1" x14ac:dyDescent="0.25">
      <c r="A1" s="60" t="s">
        <v>33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2"/>
    </row>
    <row r="2" spans="1:29" ht="12.75" customHeight="1" thickBot="1" x14ac:dyDescent="0.3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</row>
    <row r="3" spans="1:29" ht="15.75" customHeight="1" thickTop="1" thickBot="1" x14ac:dyDescent="0.3">
      <c r="A3" s="19"/>
      <c r="B3" s="42"/>
      <c r="C3" s="20"/>
      <c r="D3" s="20"/>
      <c r="E3" s="20"/>
      <c r="F3" s="20"/>
      <c r="G3" s="20"/>
      <c r="H3" s="20"/>
      <c r="I3" s="20"/>
      <c r="J3" s="39">
        <v>507</v>
      </c>
      <c r="K3" s="29">
        <v>511</v>
      </c>
      <c r="L3" s="29">
        <v>511</v>
      </c>
      <c r="M3" s="29">
        <v>511</v>
      </c>
      <c r="N3" s="29">
        <v>524</v>
      </c>
      <c r="O3" s="39">
        <v>524</v>
      </c>
      <c r="P3" s="34">
        <v>524</v>
      </c>
    </row>
    <row r="4" spans="1:29" s="25" customFormat="1" ht="12.75" customHeight="1" x14ac:dyDescent="0.2">
      <c r="A4" s="18"/>
      <c r="B4" s="43" t="s">
        <v>13</v>
      </c>
      <c r="C4" s="13" t="s">
        <v>49</v>
      </c>
      <c r="D4" s="13" t="s">
        <v>6</v>
      </c>
      <c r="E4" s="26" t="s">
        <v>16</v>
      </c>
      <c r="F4" s="26" t="s">
        <v>3</v>
      </c>
      <c r="G4" s="26" t="s">
        <v>15</v>
      </c>
      <c r="H4" s="26" t="s">
        <v>19</v>
      </c>
      <c r="I4" s="26" t="s">
        <v>11</v>
      </c>
      <c r="J4" s="26" t="s">
        <v>26</v>
      </c>
      <c r="K4" s="26" t="s">
        <v>32</v>
      </c>
      <c r="L4" s="27" t="s">
        <v>31</v>
      </c>
      <c r="M4" s="27" t="s">
        <v>31</v>
      </c>
      <c r="N4" s="27" t="s">
        <v>9</v>
      </c>
      <c r="O4" s="26" t="s">
        <v>9</v>
      </c>
      <c r="P4" s="35" t="s">
        <v>9</v>
      </c>
      <c r="R4" s="23"/>
      <c r="S4" s="31" t="s">
        <v>8</v>
      </c>
      <c r="T4" s="23"/>
      <c r="U4" s="23" t="s">
        <v>40</v>
      </c>
      <c r="V4" s="23"/>
      <c r="W4" s="23" t="s">
        <v>42</v>
      </c>
      <c r="X4" s="23"/>
      <c r="Y4" s="23"/>
      <c r="Z4" s="23"/>
      <c r="AA4" s="23"/>
      <c r="AB4" s="23"/>
      <c r="AC4" s="23"/>
    </row>
    <row r="5" spans="1:29" s="25" customFormat="1" ht="12.75" customHeight="1" x14ac:dyDescent="0.2">
      <c r="A5" s="12"/>
      <c r="B5" s="43" t="s">
        <v>9</v>
      </c>
      <c r="C5" s="13" t="s">
        <v>50</v>
      </c>
      <c r="D5" s="13" t="s">
        <v>10</v>
      </c>
      <c r="E5" s="26" t="s">
        <v>3</v>
      </c>
      <c r="F5" s="26" t="s">
        <v>29</v>
      </c>
      <c r="G5" s="26" t="s">
        <v>9</v>
      </c>
      <c r="H5" s="26" t="s">
        <v>9</v>
      </c>
      <c r="I5" s="26" t="s">
        <v>16</v>
      </c>
      <c r="J5" s="26" t="s">
        <v>27</v>
      </c>
      <c r="K5" s="26" t="s">
        <v>31</v>
      </c>
      <c r="L5" s="27" t="s">
        <v>39</v>
      </c>
      <c r="M5" s="27" t="s">
        <v>39</v>
      </c>
      <c r="N5" s="27" t="s">
        <v>24</v>
      </c>
      <c r="O5" s="26" t="s">
        <v>24</v>
      </c>
      <c r="P5" s="35" t="s">
        <v>34</v>
      </c>
      <c r="R5" s="23"/>
      <c r="S5" s="31"/>
      <c r="T5" s="23"/>
      <c r="U5" s="23" t="s">
        <v>41</v>
      </c>
      <c r="V5" s="23"/>
      <c r="W5" s="23" t="s">
        <v>43</v>
      </c>
      <c r="X5" s="23"/>
      <c r="Y5" s="23"/>
      <c r="Z5" s="23"/>
      <c r="AA5" s="23"/>
      <c r="AB5" s="23"/>
      <c r="AC5" s="23"/>
    </row>
    <row r="6" spans="1:29" s="25" customFormat="1" ht="12.75" customHeight="1" x14ac:dyDescent="0.2">
      <c r="A6" s="12" t="s">
        <v>9</v>
      </c>
      <c r="B6" s="43" t="s">
        <v>35</v>
      </c>
      <c r="C6" s="13" t="s">
        <v>52</v>
      </c>
      <c r="D6" s="13"/>
      <c r="E6" s="26" t="s">
        <v>2</v>
      </c>
      <c r="F6" s="26" t="s">
        <v>30</v>
      </c>
      <c r="G6" s="26" t="s">
        <v>35</v>
      </c>
      <c r="H6" s="26" t="s">
        <v>35</v>
      </c>
      <c r="I6" s="26" t="s">
        <v>37</v>
      </c>
      <c r="J6" s="26" t="s">
        <v>56</v>
      </c>
      <c r="K6" s="26" t="s">
        <v>17</v>
      </c>
      <c r="L6" s="27" t="s">
        <v>46</v>
      </c>
      <c r="M6" s="27" t="s">
        <v>47</v>
      </c>
      <c r="N6" s="27" t="s">
        <v>25</v>
      </c>
      <c r="O6" s="26" t="s">
        <v>23</v>
      </c>
      <c r="P6" s="35" t="s">
        <v>38</v>
      </c>
      <c r="R6" s="23"/>
      <c r="S6" s="31"/>
      <c r="T6" s="23"/>
      <c r="U6" s="23" t="s">
        <v>9</v>
      </c>
      <c r="V6" s="23"/>
      <c r="W6" s="23" t="s">
        <v>44</v>
      </c>
      <c r="X6" s="23"/>
      <c r="Y6" s="23"/>
      <c r="Z6" s="23"/>
      <c r="AA6" s="23"/>
      <c r="AB6" s="23"/>
      <c r="AC6" s="23"/>
    </row>
    <row r="7" spans="1:29" s="25" customFormat="1" ht="12.75" customHeight="1" x14ac:dyDescent="0.2">
      <c r="A7" s="9" t="s">
        <v>0</v>
      </c>
      <c r="B7" s="43" t="s">
        <v>14</v>
      </c>
      <c r="C7" s="13" t="s">
        <v>51</v>
      </c>
      <c r="D7" s="13"/>
      <c r="E7" s="26"/>
      <c r="F7" s="26"/>
      <c r="G7" s="26" t="s">
        <v>18</v>
      </c>
      <c r="H7" s="26" t="s">
        <v>4</v>
      </c>
      <c r="I7" s="26" t="s">
        <v>1</v>
      </c>
      <c r="J7" s="26" t="s">
        <v>28</v>
      </c>
      <c r="K7" s="26" t="s">
        <v>7</v>
      </c>
      <c r="L7" s="27" t="s">
        <v>32</v>
      </c>
      <c r="M7" s="27" t="s">
        <v>32</v>
      </c>
      <c r="N7" s="27" t="s">
        <v>21</v>
      </c>
      <c r="O7" s="26" t="s">
        <v>21</v>
      </c>
      <c r="P7" s="38"/>
      <c r="R7" s="23"/>
      <c r="S7" s="31" t="s">
        <v>1</v>
      </c>
      <c r="T7" s="23"/>
      <c r="U7" s="23" t="s">
        <v>35</v>
      </c>
      <c r="V7" s="23"/>
      <c r="W7" s="23" t="s">
        <v>45</v>
      </c>
      <c r="X7" s="23"/>
      <c r="Y7" s="23"/>
      <c r="Z7" s="23"/>
      <c r="AA7" s="23"/>
      <c r="AB7" s="23"/>
      <c r="AC7" s="23"/>
    </row>
    <row r="8" spans="1:29" s="25" customFormat="1" ht="12.75" customHeight="1" x14ac:dyDescent="0.2">
      <c r="A8" s="9"/>
      <c r="B8" s="43"/>
      <c r="C8" s="13"/>
      <c r="D8" s="13"/>
      <c r="E8" s="26"/>
      <c r="F8" s="26"/>
      <c r="G8" s="26" t="s">
        <v>36</v>
      </c>
      <c r="H8" s="26"/>
      <c r="I8" s="26"/>
      <c r="J8" s="26" t="s">
        <v>22</v>
      </c>
      <c r="K8" s="26"/>
      <c r="L8" s="27" t="s">
        <v>31</v>
      </c>
      <c r="M8" s="27" t="s">
        <v>31</v>
      </c>
      <c r="N8" s="27" t="s">
        <v>22</v>
      </c>
      <c r="O8" s="27" t="s">
        <v>22</v>
      </c>
      <c r="P8" s="38"/>
      <c r="R8" s="23"/>
      <c r="S8" s="31"/>
      <c r="T8" s="23"/>
      <c r="U8" s="23"/>
      <c r="V8" s="23"/>
      <c r="W8" s="23"/>
      <c r="X8" s="23"/>
      <c r="Y8" s="23"/>
      <c r="Z8" s="23"/>
      <c r="AA8" s="23"/>
      <c r="AB8" s="23"/>
      <c r="AC8" s="23"/>
    </row>
    <row r="9" spans="1:29" s="25" customFormat="1" ht="12.75" customHeight="1" thickBot="1" x14ac:dyDescent="0.25">
      <c r="A9" s="9"/>
      <c r="B9" s="43"/>
      <c r="C9" s="13"/>
      <c r="D9" s="13"/>
      <c r="E9" s="26"/>
      <c r="F9" s="26"/>
      <c r="G9" s="26" t="s">
        <v>18</v>
      </c>
      <c r="H9" s="26"/>
      <c r="I9" s="26"/>
      <c r="J9" s="26"/>
      <c r="K9" s="26"/>
      <c r="L9" s="27" t="s">
        <v>17</v>
      </c>
      <c r="M9" s="27" t="s">
        <v>17</v>
      </c>
      <c r="N9" s="27"/>
      <c r="O9" s="26"/>
      <c r="P9" s="38"/>
      <c r="R9" s="23"/>
      <c r="S9" s="31"/>
      <c r="T9" s="23"/>
      <c r="U9" s="23"/>
      <c r="V9" s="23"/>
      <c r="W9" s="23"/>
      <c r="X9" s="23"/>
      <c r="Y9" s="23"/>
      <c r="Z9" s="23"/>
      <c r="AA9" s="23"/>
      <c r="AB9" s="23"/>
      <c r="AC9" s="23"/>
    </row>
    <row r="10" spans="1:29" s="25" customFormat="1" ht="12.75" customHeight="1" thickBot="1" x14ac:dyDescent="0.25">
      <c r="A10" s="10"/>
      <c r="B10" s="44"/>
      <c r="C10" s="21"/>
      <c r="D10" s="22"/>
      <c r="E10" s="21"/>
      <c r="F10" s="32" t="s">
        <v>20</v>
      </c>
      <c r="G10" s="21"/>
      <c r="H10" s="21"/>
      <c r="I10" s="21"/>
      <c r="J10" s="32" t="s">
        <v>5</v>
      </c>
      <c r="K10" s="32" t="s">
        <v>5</v>
      </c>
      <c r="L10" s="33" t="s">
        <v>48</v>
      </c>
      <c r="M10" s="33" t="s">
        <v>48</v>
      </c>
      <c r="N10" s="33" t="s">
        <v>5</v>
      </c>
      <c r="O10" s="32" t="s">
        <v>5</v>
      </c>
      <c r="P10" s="40" t="s">
        <v>5</v>
      </c>
      <c r="R10" s="23"/>
      <c r="S10" s="24"/>
      <c r="T10" s="23"/>
      <c r="U10" s="23"/>
      <c r="V10" s="23"/>
      <c r="W10" s="23"/>
      <c r="X10" s="23"/>
      <c r="Y10" s="23"/>
      <c r="Z10" s="23"/>
      <c r="AA10" s="23"/>
      <c r="AB10" s="23"/>
      <c r="AC10" s="23"/>
    </row>
    <row r="11" spans="1:29" ht="12.75" customHeight="1" x14ac:dyDescent="0.25">
      <c r="A11" s="5">
        <v>1</v>
      </c>
      <c r="B11" s="6">
        <v>1025.27</v>
      </c>
      <c r="C11" s="7">
        <v>604</v>
      </c>
      <c r="D11" s="7">
        <f>W11</f>
        <v>602.13</v>
      </c>
      <c r="E11" s="7">
        <f>G11+F11/12</f>
        <v>599</v>
      </c>
      <c r="F11" s="17">
        <v>12</v>
      </c>
      <c r="G11" s="7">
        <v>598</v>
      </c>
      <c r="H11" s="7">
        <f>U11</f>
        <v>538.42999999999995</v>
      </c>
      <c r="I11" s="7">
        <f>S11</f>
        <v>548.42999999999995</v>
      </c>
      <c r="J11" s="36">
        <f>ROUNDUP(C11-H11,0)</f>
        <v>66</v>
      </c>
      <c r="K11" s="11"/>
      <c r="L11" s="59"/>
      <c r="M11" s="59"/>
      <c r="N11" s="28">
        <f>ROUND(G11-I11,0)</f>
        <v>50</v>
      </c>
      <c r="O11" s="36">
        <v>10</v>
      </c>
      <c r="P11" s="41"/>
      <c r="R11" s="1"/>
      <c r="S11" s="15">
        <f>U11+10</f>
        <v>548.42999999999995</v>
      </c>
      <c r="T11" s="1"/>
      <c r="U11" s="1">
        <v>538.42999999999995</v>
      </c>
      <c r="V11" s="1"/>
      <c r="W11" s="1">
        <f>X11+590</f>
        <v>602.13</v>
      </c>
      <c r="X11" s="1">
        <v>12.13</v>
      </c>
      <c r="Y11" s="1"/>
      <c r="Z11" s="1"/>
      <c r="AA11" s="1"/>
      <c r="AB11" s="1"/>
      <c r="AC11" s="1"/>
    </row>
    <row r="12" spans="1:29" ht="12.75" customHeight="1" x14ac:dyDescent="0.25">
      <c r="A12" s="5">
        <f>A11+1</f>
        <v>2</v>
      </c>
      <c r="B12" s="6">
        <f>B11+8</f>
        <v>1033.27</v>
      </c>
      <c r="C12" s="7">
        <v>604</v>
      </c>
      <c r="D12" s="7">
        <f t="shared" ref="D12:D43" si="0">W12</f>
        <v>600.87</v>
      </c>
      <c r="E12" s="7">
        <f t="shared" ref="E12:E43" si="1">G12+F12/12</f>
        <v>599</v>
      </c>
      <c r="F12" s="17">
        <f>F11</f>
        <v>12</v>
      </c>
      <c r="G12" s="7">
        <v>598</v>
      </c>
      <c r="H12" s="7">
        <f t="shared" ref="H12:H42" si="2">U12</f>
        <v>538.66999999999996</v>
      </c>
      <c r="I12" s="7">
        <f t="shared" ref="I12:I43" si="3">S12</f>
        <v>548.66999999999996</v>
      </c>
      <c r="J12" s="37">
        <f>ROUND(C12-H12,0)</f>
        <v>65</v>
      </c>
      <c r="K12" s="11">
        <f t="shared" ref="K12:K17" si="4">C11-E12</f>
        <v>5</v>
      </c>
      <c r="L12" s="59">
        <f>IF(K12=5,T$51,(IF(K12=6,"",IF(K12=7,T$53,IF(K12=8,T$54,IF(K12=9,"",IF(K12=10,T$56,IF(K12=11,T$57,IF(K12=12,"")))))))))</f>
        <v>1</v>
      </c>
      <c r="M12" s="59">
        <f>IF($K12=5,U$51,(IF($K12=6,U$52,IF($K12=7,U$53,IF($K12=8,U$54,IF($K12=9,U$55,IF($K12=10,U$56,IF($K12=11,U$57,IF($K12=12,U$58)))))))))</f>
        <v>1</v>
      </c>
      <c r="N12" s="28">
        <f t="shared" ref="N12:N43" si="5">ROUND(G12-I12,0)</f>
        <v>49</v>
      </c>
      <c r="O12" s="37">
        <v>10</v>
      </c>
      <c r="P12" s="41">
        <f>G12-G13</f>
        <v>2</v>
      </c>
      <c r="R12" s="1"/>
      <c r="S12" s="15">
        <f t="shared" ref="S12:S43" si="6">U12+10</f>
        <v>548.66999999999996</v>
      </c>
      <c r="T12" s="1"/>
      <c r="U12" s="1">
        <v>538.66999999999996</v>
      </c>
      <c r="V12" s="1"/>
      <c r="W12" s="1">
        <f t="shared" ref="W12:W43" si="7">X12+590</f>
        <v>600.87</v>
      </c>
      <c r="X12" s="1">
        <v>10.87</v>
      </c>
      <c r="Y12" s="1"/>
      <c r="Z12" s="1"/>
      <c r="AA12" s="1"/>
      <c r="AB12" s="1"/>
      <c r="AC12" s="1"/>
    </row>
    <row r="13" spans="1:29" ht="12.75" customHeight="1" x14ac:dyDescent="0.25">
      <c r="A13" s="5">
        <f t="shared" ref="A13:A43" si="8">A12+1</f>
        <v>3</v>
      </c>
      <c r="B13" s="6">
        <f t="shared" ref="B13:B43" si="9">B12+8</f>
        <v>1041.27</v>
      </c>
      <c r="C13" s="7">
        <v>604</v>
      </c>
      <c r="D13" s="7">
        <f t="shared" si="0"/>
        <v>599.62800000000004</v>
      </c>
      <c r="E13" s="7">
        <f t="shared" si="1"/>
        <v>597</v>
      </c>
      <c r="F13" s="17">
        <f t="shared" ref="F13:F43" si="10">F12</f>
        <v>12</v>
      </c>
      <c r="G13" s="7">
        <v>596</v>
      </c>
      <c r="H13" s="7">
        <f t="shared" si="2"/>
        <v>538.91999999999996</v>
      </c>
      <c r="I13" s="7">
        <f t="shared" si="3"/>
        <v>548.91999999999996</v>
      </c>
      <c r="J13" s="37">
        <f>ROUND(C13-H13,0)</f>
        <v>65</v>
      </c>
      <c r="K13" s="11">
        <f t="shared" si="4"/>
        <v>7</v>
      </c>
      <c r="L13" s="59">
        <f t="shared" ref="L13:L43" si="11">IF(K13=5,T$51,(IF(K13=6,"",IF(K13=7,T$53,IF(K13=8,T$54,IF(K13=9,"",IF(K13=10,T$56,IF(K13=11,T$57,IF(K13=12,"")))))))))</f>
        <v>2</v>
      </c>
      <c r="M13" s="59">
        <f t="shared" ref="M13:M43" si="12">IF($K13=5,U$51,(IF($K13=6,U$52,IF($K13=7,U$53,IF($K13=8,U$54,IF($K13=9,U$55,IF($K13=10,U$56,IF($K13=11,U$57,IF($K13=12,U$58)))))))))</f>
        <v>1</v>
      </c>
      <c r="N13" s="28">
        <f t="shared" si="5"/>
        <v>47</v>
      </c>
      <c r="O13" s="37">
        <v>10</v>
      </c>
      <c r="P13" s="41">
        <f>G13-G14</f>
        <v>1</v>
      </c>
      <c r="R13" s="1"/>
      <c r="S13" s="15">
        <f t="shared" si="6"/>
        <v>548.91999999999996</v>
      </c>
      <c r="T13" s="1"/>
      <c r="U13" s="1">
        <v>538.91999999999996</v>
      </c>
      <c r="V13" s="1"/>
      <c r="W13" s="1">
        <f t="shared" si="7"/>
        <v>599.62800000000004</v>
      </c>
      <c r="X13" s="1">
        <v>9.6280000000000001</v>
      </c>
      <c r="Y13" s="1"/>
      <c r="Z13" s="1"/>
      <c r="AA13" s="1"/>
      <c r="AB13" s="1"/>
      <c r="AC13" s="1"/>
    </row>
    <row r="14" spans="1:29" ht="12.75" customHeight="1" x14ac:dyDescent="0.25">
      <c r="A14" s="5">
        <f t="shared" si="8"/>
        <v>4</v>
      </c>
      <c r="B14" s="6">
        <f t="shared" si="9"/>
        <v>1049.27</v>
      </c>
      <c r="C14" s="7">
        <v>604</v>
      </c>
      <c r="D14" s="7">
        <f t="shared" si="0"/>
        <v>598.26300000000003</v>
      </c>
      <c r="E14" s="7">
        <f t="shared" si="1"/>
        <v>596</v>
      </c>
      <c r="F14" s="17">
        <f t="shared" si="10"/>
        <v>12</v>
      </c>
      <c r="G14" s="7">
        <v>595</v>
      </c>
      <c r="H14" s="7">
        <f t="shared" si="2"/>
        <v>539.16999999999996</v>
      </c>
      <c r="I14" s="7">
        <f t="shared" si="3"/>
        <v>549.16999999999996</v>
      </c>
      <c r="J14" s="37">
        <f>ROUND(C14-H14,0)</f>
        <v>65</v>
      </c>
      <c r="K14" s="11">
        <f t="shared" si="4"/>
        <v>8</v>
      </c>
      <c r="L14" s="59">
        <f t="shared" si="11"/>
        <v>1</v>
      </c>
      <c r="M14" s="59">
        <f t="shared" si="12"/>
        <v>2</v>
      </c>
      <c r="N14" s="28">
        <f t="shared" si="5"/>
        <v>46</v>
      </c>
      <c r="O14" s="37">
        <v>10</v>
      </c>
      <c r="P14" s="41">
        <f>G14-G15</f>
        <v>2</v>
      </c>
      <c r="R14" s="1"/>
      <c r="S14" s="15">
        <f t="shared" si="6"/>
        <v>549.16999999999996</v>
      </c>
      <c r="T14" s="1"/>
      <c r="U14" s="1">
        <v>539.16999999999996</v>
      </c>
      <c r="V14" s="1"/>
      <c r="W14" s="1">
        <f t="shared" si="7"/>
        <v>598.26300000000003</v>
      </c>
      <c r="X14" s="1">
        <v>8.2629999999999999</v>
      </c>
      <c r="Y14" s="1"/>
      <c r="Z14" s="1"/>
      <c r="AA14" s="1"/>
      <c r="AB14" s="1"/>
      <c r="AC14" s="1"/>
    </row>
    <row r="15" spans="1:29" ht="12.75" customHeight="1" x14ac:dyDescent="0.25">
      <c r="A15" s="5">
        <f t="shared" si="8"/>
        <v>5</v>
      </c>
      <c r="B15" s="6">
        <f t="shared" si="9"/>
        <v>1057.27</v>
      </c>
      <c r="C15" s="7">
        <v>605</v>
      </c>
      <c r="D15" s="7">
        <f>W15</f>
        <v>597.12599999999998</v>
      </c>
      <c r="E15" s="7">
        <f t="shared" si="1"/>
        <v>594</v>
      </c>
      <c r="F15" s="17">
        <f t="shared" si="10"/>
        <v>12</v>
      </c>
      <c r="G15" s="7">
        <v>593</v>
      </c>
      <c r="H15" s="7">
        <f t="shared" si="2"/>
        <v>539.41</v>
      </c>
      <c r="I15" s="7">
        <f t="shared" si="3"/>
        <v>549.41</v>
      </c>
      <c r="J15" s="37">
        <f t="shared" ref="J15:J43" si="13">ROUND(C15-H15,0)</f>
        <v>66</v>
      </c>
      <c r="K15" s="11">
        <f t="shared" si="4"/>
        <v>10</v>
      </c>
      <c r="L15" s="59">
        <f t="shared" si="11"/>
        <v>2</v>
      </c>
      <c r="M15" s="59">
        <f t="shared" si="12"/>
        <v>2</v>
      </c>
      <c r="N15" s="28">
        <f t="shared" si="5"/>
        <v>44</v>
      </c>
      <c r="O15" s="37">
        <v>10</v>
      </c>
      <c r="P15" s="41"/>
      <c r="R15" s="1"/>
      <c r="S15" s="15">
        <f t="shared" si="6"/>
        <v>549.41</v>
      </c>
      <c r="T15" s="1"/>
      <c r="U15" s="1">
        <v>539.41</v>
      </c>
      <c r="V15" s="1"/>
      <c r="W15" s="1">
        <f t="shared" si="7"/>
        <v>597.12599999999998</v>
      </c>
      <c r="X15" s="1">
        <v>7.1260000000000003</v>
      </c>
      <c r="Y15" s="1"/>
      <c r="Z15" s="1"/>
      <c r="AA15" s="1"/>
      <c r="AB15" s="1"/>
      <c r="AC15" s="1"/>
    </row>
    <row r="16" spans="1:29" ht="12.75" customHeight="1" x14ac:dyDescent="0.25">
      <c r="A16" s="5">
        <f t="shared" si="8"/>
        <v>6</v>
      </c>
      <c r="B16" s="6">
        <f t="shared" si="9"/>
        <v>1065.27</v>
      </c>
      <c r="C16" s="7">
        <v>605</v>
      </c>
      <c r="D16" s="7">
        <f t="shared" si="0"/>
        <v>596.99300000000005</v>
      </c>
      <c r="E16" s="7">
        <f t="shared" si="1"/>
        <v>594</v>
      </c>
      <c r="F16" s="17">
        <f t="shared" si="10"/>
        <v>12</v>
      </c>
      <c r="G16" s="7">
        <v>593</v>
      </c>
      <c r="H16" s="7">
        <f t="shared" si="2"/>
        <v>539.64</v>
      </c>
      <c r="I16" s="7">
        <f t="shared" si="3"/>
        <v>549.64</v>
      </c>
      <c r="J16" s="37">
        <f t="shared" si="13"/>
        <v>65</v>
      </c>
      <c r="K16" s="11">
        <f t="shared" si="4"/>
        <v>11</v>
      </c>
      <c r="L16" s="59">
        <f t="shared" si="11"/>
        <v>1</v>
      </c>
      <c r="M16" s="59">
        <f t="shared" si="12"/>
        <v>3</v>
      </c>
      <c r="N16" s="28">
        <f t="shared" si="5"/>
        <v>43</v>
      </c>
      <c r="O16" s="37">
        <v>10</v>
      </c>
      <c r="P16" s="41"/>
      <c r="R16" s="1"/>
      <c r="S16" s="15">
        <f t="shared" si="6"/>
        <v>549.64</v>
      </c>
      <c r="T16" s="1"/>
      <c r="U16" s="1">
        <v>539.64</v>
      </c>
      <c r="V16" s="1"/>
      <c r="W16" s="1">
        <f t="shared" si="7"/>
        <v>596.99300000000005</v>
      </c>
      <c r="X16" s="1">
        <v>6.9930000000000003</v>
      </c>
      <c r="Y16" s="1"/>
      <c r="Z16" s="1"/>
      <c r="AA16" s="1"/>
      <c r="AB16" s="1"/>
      <c r="AC16" s="1"/>
    </row>
    <row r="17" spans="1:29" ht="12.75" customHeight="1" x14ac:dyDescent="0.25">
      <c r="A17" s="5">
        <f t="shared" si="8"/>
        <v>7</v>
      </c>
      <c r="B17" s="6">
        <f t="shared" si="9"/>
        <v>1073.27</v>
      </c>
      <c r="C17" s="7">
        <v>605</v>
      </c>
      <c r="D17" s="7">
        <f t="shared" si="0"/>
        <v>597.97699999999998</v>
      </c>
      <c r="E17" s="7">
        <f t="shared" si="1"/>
        <v>594</v>
      </c>
      <c r="F17" s="17">
        <f t="shared" si="10"/>
        <v>12</v>
      </c>
      <c r="G17" s="7">
        <v>593</v>
      </c>
      <c r="H17" s="7">
        <f t="shared" si="2"/>
        <v>539.88</v>
      </c>
      <c r="I17" s="7">
        <f t="shared" si="3"/>
        <v>549.88</v>
      </c>
      <c r="J17" s="37">
        <f t="shared" si="13"/>
        <v>65</v>
      </c>
      <c r="K17" s="11">
        <f t="shared" si="4"/>
        <v>11</v>
      </c>
      <c r="L17" s="59">
        <f t="shared" si="11"/>
        <v>1</v>
      </c>
      <c r="M17" s="59">
        <f t="shared" si="12"/>
        <v>3</v>
      </c>
      <c r="N17" s="28">
        <f t="shared" si="5"/>
        <v>43</v>
      </c>
      <c r="O17" s="37">
        <v>10</v>
      </c>
      <c r="P17" s="41">
        <f>G18-G17</f>
        <v>1</v>
      </c>
      <c r="R17" s="1"/>
      <c r="S17" s="15">
        <f t="shared" si="6"/>
        <v>549.88</v>
      </c>
      <c r="T17" s="1"/>
      <c r="U17" s="1">
        <v>539.88</v>
      </c>
      <c r="V17" s="1"/>
      <c r="W17" s="1">
        <f t="shared" si="7"/>
        <v>597.97699999999998</v>
      </c>
      <c r="X17" s="1">
        <v>7.9770000000000003</v>
      </c>
      <c r="Y17" s="1"/>
      <c r="Z17" s="1"/>
      <c r="AA17" s="1"/>
      <c r="AB17" s="1"/>
      <c r="AC17" s="1"/>
    </row>
    <row r="18" spans="1:29" ht="12.75" customHeight="1" x14ac:dyDescent="0.25">
      <c r="A18" s="5">
        <f t="shared" si="8"/>
        <v>8</v>
      </c>
      <c r="B18" s="6">
        <f t="shared" si="9"/>
        <v>1081.27</v>
      </c>
      <c r="C18" s="7">
        <v>606</v>
      </c>
      <c r="D18" s="7">
        <f t="shared" si="0"/>
        <v>598.54899999999998</v>
      </c>
      <c r="E18" s="7">
        <f t="shared" si="1"/>
        <v>595</v>
      </c>
      <c r="F18" s="17">
        <f t="shared" si="10"/>
        <v>12</v>
      </c>
      <c r="G18" s="7">
        <v>594</v>
      </c>
      <c r="H18" s="7">
        <f t="shared" si="2"/>
        <v>540.13</v>
      </c>
      <c r="I18" s="7">
        <f t="shared" si="3"/>
        <v>550.13</v>
      </c>
      <c r="J18" s="37">
        <f t="shared" si="13"/>
        <v>66</v>
      </c>
      <c r="K18" s="11">
        <f t="shared" ref="K18:K43" si="14">C17-E18</f>
        <v>10</v>
      </c>
      <c r="L18" s="59">
        <f t="shared" si="11"/>
        <v>2</v>
      </c>
      <c r="M18" s="59">
        <f t="shared" si="12"/>
        <v>2</v>
      </c>
      <c r="N18" s="28">
        <f t="shared" si="5"/>
        <v>44</v>
      </c>
      <c r="O18" s="37">
        <v>10</v>
      </c>
      <c r="P18" s="41"/>
      <c r="R18" s="1"/>
      <c r="S18" s="15">
        <f t="shared" si="6"/>
        <v>550.13</v>
      </c>
      <c r="T18" s="1"/>
      <c r="U18" s="1">
        <v>540.13</v>
      </c>
      <c r="V18" s="1"/>
      <c r="W18" s="1">
        <f t="shared" si="7"/>
        <v>598.54899999999998</v>
      </c>
      <c r="X18" s="1">
        <v>8.5489999999999995</v>
      </c>
      <c r="Y18" s="1"/>
      <c r="Z18" s="1"/>
      <c r="AA18" s="1"/>
      <c r="AB18" s="1"/>
      <c r="AC18" s="1"/>
    </row>
    <row r="19" spans="1:29" ht="12.75" customHeight="1" x14ac:dyDescent="0.25">
      <c r="A19" s="5">
        <f t="shared" si="8"/>
        <v>9</v>
      </c>
      <c r="B19" s="6">
        <f t="shared" si="9"/>
        <v>1089.27</v>
      </c>
      <c r="C19" s="7">
        <v>606</v>
      </c>
      <c r="D19" s="7">
        <f t="shared" si="0"/>
        <v>599.00599999999997</v>
      </c>
      <c r="E19" s="7">
        <f t="shared" si="1"/>
        <v>595</v>
      </c>
      <c r="F19" s="17">
        <f t="shared" si="10"/>
        <v>12</v>
      </c>
      <c r="G19" s="7">
        <v>594</v>
      </c>
      <c r="H19" s="7">
        <f t="shared" si="2"/>
        <v>540.36</v>
      </c>
      <c r="I19" s="7">
        <f t="shared" si="3"/>
        <v>550.36</v>
      </c>
      <c r="J19" s="37">
        <f t="shared" si="13"/>
        <v>66</v>
      </c>
      <c r="K19" s="11">
        <f t="shared" si="14"/>
        <v>11</v>
      </c>
      <c r="L19" s="59">
        <f t="shared" si="11"/>
        <v>1</v>
      </c>
      <c r="M19" s="59">
        <f t="shared" si="12"/>
        <v>3</v>
      </c>
      <c r="N19" s="28">
        <f t="shared" si="5"/>
        <v>44</v>
      </c>
      <c r="O19" s="37">
        <v>10</v>
      </c>
      <c r="P19" s="41"/>
      <c r="R19" s="1"/>
      <c r="S19" s="15">
        <f t="shared" si="6"/>
        <v>550.36</v>
      </c>
      <c r="T19" s="1"/>
      <c r="U19" s="1">
        <v>540.36</v>
      </c>
      <c r="V19" s="1"/>
      <c r="W19" s="1">
        <f t="shared" si="7"/>
        <v>599.00599999999997</v>
      </c>
      <c r="X19" s="1">
        <v>9.0060000000000002</v>
      </c>
      <c r="Y19" s="1"/>
      <c r="Z19" s="1"/>
      <c r="AA19" s="1"/>
      <c r="AB19" s="1"/>
      <c r="AC19" s="1"/>
    </row>
    <row r="20" spans="1:29" ht="12.75" customHeight="1" x14ac:dyDescent="0.25">
      <c r="A20" s="5">
        <f t="shared" si="8"/>
        <v>10</v>
      </c>
      <c r="B20" s="6">
        <f t="shared" si="9"/>
        <v>1097.27</v>
      </c>
      <c r="C20" s="7">
        <v>606</v>
      </c>
      <c r="D20" s="7">
        <f t="shared" si="0"/>
        <v>599.46400000000006</v>
      </c>
      <c r="E20" s="7">
        <f t="shared" si="1"/>
        <v>595</v>
      </c>
      <c r="F20" s="17">
        <f t="shared" si="10"/>
        <v>12</v>
      </c>
      <c r="G20" s="7">
        <v>594</v>
      </c>
      <c r="H20" s="7">
        <f t="shared" si="2"/>
        <v>540.58000000000004</v>
      </c>
      <c r="I20" s="7">
        <f t="shared" si="3"/>
        <v>550.58000000000004</v>
      </c>
      <c r="J20" s="37">
        <f t="shared" si="13"/>
        <v>65</v>
      </c>
      <c r="K20" s="11">
        <f t="shared" si="14"/>
        <v>11</v>
      </c>
      <c r="L20" s="59">
        <f t="shared" si="11"/>
        <v>1</v>
      </c>
      <c r="M20" s="59">
        <f t="shared" si="12"/>
        <v>3</v>
      </c>
      <c r="N20" s="28">
        <f t="shared" si="5"/>
        <v>43</v>
      </c>
      <c r="O20" s="37">
        <v>10</v>
      </c>
      <c r="P20" s="41"/>
      <c r="R20" s="1"/>
      <c r="S20" s="15">
        <f t="shared" si="6"/>
        <v>550.58000000000004</v>
      </c>
      <c r="T20" s="1"/>
      <c r="U20" s="1">
        <v>540.58000000000004</v>
      </c>
      <c r="V20" s="1"/>
      <c r="W20" s="1">
        <f t="shared" si="7"/>
        <v>599.46400000000006</v>
      </c>
      <c r="X20" s="1">
        <v>9.4640000000000004</v>
      </c>
      <c r="Y20" s="1"/>
      <c r="Z20" s="1"/>
      <c r="AA20" s="1"/>
      <c r="AB20" s="1"/>
      <c r="AC20" s="1"/>
    </row>
    <row r="21" spans="1:29" ht="12.75" customHeight="1" x14ac:dyDescent="0.25">
      <c r="A21" s="5">
        <f t="shared" si="8"/>
        <v>11</v>
      </c>
      <c r="B21" s="6">
        <f t="shared" si="9"/>
        <v>1105.27</v>
      </c>
      <c r="C21" s="7">
        <v>607</v>
      </c>
      <c r="D21" s="7">
        <f t="shared" si="0"/>
        <v>599.78</v>
      </c>
      <c r="E21" s="7">
        <f t="shared" si="1"/>
        <v>595</v>
      </c>
      <c r="F21" s="17">
        <f t="shared" si="10"/>
        <v>12</v>
      </c>
      <c r="G21" s="7">
        <v>594</v>
      </c>
      <c r="H21" s="7">
        <f t="shared" si="2"/>
        <v>540.84</v>
      </c>
      <c r="I21" s="7">
        <f t="shared" si="3"/>
        <v>550.84</v>
      </c>
      <c r="J21" s="37">
        <f t="shared" si="13"/>
        <v>66</v>
      </c>
      <c r="K21" s="11">
        <f t="shared" si="14"/>
        <v>11</v>
      </c>
      <c r="L21" s="59">
        <f t="shared" si="11"/>
        <v>1</v>
      </c>
      <c r="M21" s="59">
        <f t="shared" si="12"/>
        <v>3</v>
      </c>
      <c r="N21" s="28">
        <f t="shared" si="5"/>
        <v>43</v>
      </c>
      <c r="O21" s="37">
        <v>10</v>
      </c>
      <c r="P21" s="41">
        <f>G22-G21</f>
        <v>1</v>
      </c>
      <c r="R21" s="1"/>
      <c r="S21" s="15">
        <f t="shared" si="6"/>
        <v>550.84</v>
      </c>
      <c r="T21" s="1"/>
      <c r="U21" s="1">
        <v>540.84</v>
      </c>
      <c r="V21" s="1"/>
      <c r="W21" s="1">
        <f t="shared" si="7"/>
        <v>599.78</v>
      </c>
      <c r="X21" s="1">
        <v>9.7799999999999994</v>
      </c>
      <c r="Y21" s="1"/>
      <c r="Z21" s="1"/>
      <c r="AA21" s="1"/>
      <c r="AB21" s="1"/>
      <c r="AC21" s="1"/>
    </row>
    <row r="22" spans="1:29" ht="12.75" customHeight="1" x14ac:dyDescent="0.25">
      <c r="A22" s="5">
        <f t="shared" si="8"/>
        <v>12</v>
      </c>
      <c r="B22" s="6">
        <f t="shared" si="9"/>
        <v>1113.27</v>
      </c>
      <c r="C22" s="7">
        <v>607</v>
      </c>
      <c r="D22" s="7">
        <f t="shared" si="0"/>
        <v>600.02300000000002</v>
      </c>
      <c r="E22" s="7">
        <f t="shared" si="1"/>
        <v>596</v>
      </c>
      <c r="F22" s="17">
        <f t="shared" si="10"/>
        <v>12</v>
      </c>
      <c r="G22" s="7">
        <v>595</v>
      </c>
      <c r="H22" s="7">
        <f t="shared" si="2"/>
        <v>541.34</v>
      </c>
      <c r="I22" s="7">
        <f t="shared" si="3"/>
        <v>551.34</v>
      </c>
      <c r="J22" s="37">
        <f t="shared" si="13"/>
        <v>66</v>
      </c>
      <c r="K22" s="11">
        <f t="shared" si="14"/>
        <v>11</v>
      </c>
      <c r="L22" s="59">
        <f t="shared" si="11"/>
        <v>1</v>
      </c>
      <c r="M22" s="59">
        <f t="shared" si="12"/>
        <v>3</v>
      </c>
      <c r="N22" s="28">
        <f t="shared" si="5"/>
        <v>44</v>
      </c>
      <c r="O22" s="37">
        <v>10</v>
      </c>
      <c r="P22" s="41"/>
      <c r="R22" s="1"/>
      <c r="S22" s="15">
        <f t="shared" si="6"/>
        <v>551.34</v>
      </c>
      <c r="T22" s="1"/>
      <c r="U22" s="1">
        <v>541.34</v>
      </c>
      <c r="V22" s="1"/>
      <c r="W22" s="1">
        <f t="shared" si="7"/>
        <v>600.02300000000002</v>
      </c>
      <c r="X22" s="1">
        <v>10.023</v>
      </c>
      <c r="Y22" s="1"/>
      <c r="Z22" s="1"/>
      <c r="AA22" s="1"/>
      <c r="AB22" s="1"/>
      <c r="AC22" s="1"/>
    </row>
    <row r="23" spans="1:29" ht="12.75" customHeight="1" x14ac:dyDescent="0.25">
      <c r="A23" s="5">
        <f t="shared" si="8"/>
        <v>13</v>
      </c>
      <c r="B23" s="6">
        <f t="shared" si="9"/>
        <v>1121.27</v>
      </c>
      <c r="C23" s="7">
        <v>607</v>
      </c>
      <c r="D23" s="7">
        <f t="shared" si="0"/>
        <v>600.26700000000005</v>
      </c>
      <c r="E23" s="7">
        <f t="shared" si="1"/>
        <v>596</v>
      </c>
      <c r="F23" s="17">
        <f t="shared" si="10"/>
        <v>12</v>
      </c>
      <c r="G23" s="7">
        <v>595</v>
      </c>
      <c r="H23" s="7">
        <f t="shared" si="2"/>
        <v>541.83000000000004</v>
      </c>
      <c r="I23" s="7">
        <f t="shared" si="3"/>
        <v>551.83000000000004</v>
      </c>
      <c r="J23" s="37">
        <f t="shared" si="13"/>
        <v>65</v>
      </c>
      <c r="K23" s="11">
        <f t="shared" si="14"/>
        <v>11</v>
      </c>
      <c r="L23" s="59">
        <f t="shared" si="11"/>
        <v>1</v>
      </c>
      <c r="M23" s="59">
        <f t="shared" si="12"/>
        <v>3</v>
      </c>
      <c r="N23" s="28">
        <f t="shared" si="5"/>
        <v>43</v>
      </c>
      <c r="O23" s="37">
        <v>10</v>
      </c>
      <c r="P23" s="41">
        <f>E24-E23</f>
        <v>1</v>
      </c>
      <c r="R23" s="1"/>
      <c r="S23" s="15">
        <f t="shared" si="6"/>
        <v>551.83000000000004</v>
      </c>
      <c r="T23" s="1"/>
      <c r="U23" s="1">
        <v>541.83000000000004</v>
      </c>
      <c r="V23" s="1"/>
      <c r="W23" s="1">
        <f t="shared" si="7"/>
        <v>600.26700000000005</v>
      </c>
      <c r="X23" s="1">
        <v>10.266999999999999</v>
      </c>
      <c r="Y23" s="1"/>
      <c r="Z23" s="1"/>
      <c r="AA23" s="1"/>
      <c r="AB23" s="1"/>
      <c r="AC23" s="1"/>
    </row>
    <row r="24" spans="1:29" ht="12.75" customHeight="1" x14ac:dyDescent="0.25">
      <c r="A24" s="5">
        <f t="shared" si="8"/>
        <v>14</v>
      </c>
      <c r="B24" s="6">
        <f t="shared" si="9"/>
        <v>1129.27</v>
      </c>
      <c r="C24" s="7">
        <v>607</v>
      </c>
      <c r="D24" s="7">
        <f t="shared" si="0"/>
        <v>600.34799999999996</v>
      </c>
      <c r="E24" s="7">
        <f t="shared" si="1"/>
        <v>597</v>
      </c>
      <c r="F24" s="17">
        <f t="shared" si="10"/>
        <v>12</v>
      </c>
      <c r="G24" s="7">
        <v>596</v>
      </c>
      <c r="H24" s="7">
        <f t="shared" si="2"/>
        <v>542.22</v>
      </c>
      <c r="I24" s="7">
        <f t="shared" si="3"/>
        <v>552.22</v>
      </c>
      <c r="J24" s="37">
        <f t="shared" si="13"/>
        <v>65</v>
      </c>
      <c r="K24" s="11">
        <f t="shared" si="14"/>
        <v>10</v>
      </c>
      <c r="L24" s="59">
        <f t="shared" si="11"/>
        <v>2</v>
      </c>
      <c r="M24" s="59">
        <f t="shared" si="12"/>
        <v>2</v>
      </c>
      <c r="N24" s="28">
        <f t="shared" si="5"/>
        <v>44</v>
      </c>
      <c r="O24" s="37">
        <v>10</v>
      </c>
      <c r="P24" s="41"/>
      <c r="R24" s="1"/>
      <c r="S24" s="15">
        <f t="shared" si="6"/>
        <v>552.22</v>
      </c>
      <c r="T24" s="1"/>
      <c r="U24" s="1">
        <v>542.22</v>
      </c>
      <c r="V24" s="1"/>
      <c r="W24" s="1">
        <f t="shared" si="7"/>
        <v>600.34799999999996</v>
      </c>
      <c r="X24" s="1">
        <v>10.348000000000001</v>
      </c>
      <c r="Y24" s="1"/>
      <c r="Z24" s="1"/>
      <c r="AA24" s="1"/>
      <c r="AB24" s="1"/>
      <c r="AC24" s="1"/>
    </row>
    <row r="25" spans="1:29" ht="12.75" customHeight="1" x14ac:dyDescent="0.25">
      <c r="A25" s="5">
        <f t="shared" si="8"/>
        <v>15</v>
      </c>
      <c r="B25" s="6">
        <f t="shared" si="9"/>
        <v>1137.27</v>
      </c>
      <c r="C25" s="7">
        <v>608</v>
      </c>
      <c r="D25" s="7">
        <f t="shared" si="0"/>
        <v>600.28700000000003</v>
      </c>
      <c r="E25" s="7">
        <f t="shared" si="1"/>
        <v>597</v>
      </c>
      <c r="F25" s="17">
        <f t="shared" si="10"/>
        <v>12</v>
      </c>
      <c r="G25" s="7">
        <v>596</v>
      </c>
      <c r="H25" s="7">
        <f t="shared" si="2"/>
        <v>542.41999999999996</v>
      </c>
      <c r="I25" s="7">
        <f t="shared" si="3"/>
        <v>552.41999999999996</v>
      </c>
      <c r="J25" s="37">
        <f t="shared" si="13"/>
        <v>66</v>
      </c>
      <c r="K25" s="11">
        <f t="shared" si="14"/>
        <v>10</v>
      </c>
      <c r="L25" s="59">
        <f t="shared" si="11"/>
        <v>2</v>
      </c>
      <c r="M25" s="59">
        <f t="shared" si="12"/>
        <v>2</v>
      </c>
      <c r="N25" s="28">
        <f t="shared" si="5"/>
        <v>44</v>
      </c>
      <c r="O25" s="37">
        <v>10</v>
      </c>
      <c r="P25" s="41"/>
      <c r="R25" s="1"/>
      <c r="S25" s="15">
        <f t="shared" si="6"/>
        <v>552.41999999999996</v>
      </c>
      <c r="T25" s="1"/>
      <c r="U25" s="1">
        <v>542.41999999999996</v>
      </c>
      <c r="V25" s="1"/>
      <c r="W25" s="1">
        <f t="shared" si="7"/>
        <v>600.28700000000003</v>
      </c>
      <c r="X25" s="1">
        <v>10.287000000000001</v>
      </c>
      <c r="Y25" s="1"/>
      <c r="Z25" s="1"/>
      <c r="AA25" s="1"/>
      <c r="AB25" s="1"/>
      <c r="AC25" s="1"/>
    </row>
    <row r="26" spans="1:29" ht="12.75" customHeight="1" x14ac:dyDescent="0.25">
      <c r="A26" s="5">
        <f t="shared" si="8"/>
        <v>16</v>
      </c>
      <c r="B26" s="6">
        <f t="shared" si="9"/>
        <v>1145.27</v>
      </c>
      <c r="C26" s="7">
        <v>608</v>
      </c>
      <c r="D26" s="7">
        <f t="shared" si="0"/>
        <v>600.226</v>
      </c>
      <c r="E26" s="7">
        <f t="shared" si="1"/>
        <v>597</v>
      </c>
      <c r="F26" s="17">
        <f t="shared" si="10"/>
        <v>12</v>
      </c>
      <c r="G26" s="7">
        <v>596</v>
      </c>
      <c r="H26" s="7">
        <f t="shared" si="2"/>
        <v>542.53</v>
      </c>
      <c r="I26" s="7">
        <f t="shared" si="3"/>
        <v>552.53</v>
      </c>
      <c r="J26" s="37">
        <f t="shared" si="13"/>
        <v>65</v>
      </c>
      <c r="K26" s="11">
        <f t="shared" si="14"/>
        <v>11</v>
      </c>
      <c r="L26" s="59">
        <f t="shared" si="11"/>
        <v>1</v>
      </c>
      <c r="M26" s="59">
        <f t="shared" si="12"/>
        <v>3</v>
      </c>
      <c r="N26" s="28">
        <f t="shared" si="5"/>
        <v>43</v>
      </c>
      <c r="O26" s="37">
        <v>10</v>
      </c>
      <c r="P26" s="41"/>
      <c r="R26" s="1"/>
      <c r="S26" s="15">
        <f t="shared" si="6"/>
        <v>552.53</v>
      </c>
      <c r="T26" s="1"/>
      <c r="U26" s="1">
        <v>542.53</v>
      </c>
      <c r="V26" s="1"/>
      <c r="W26" s="1">
        <f t="shared" si="7"/>
        <v>600.226</v>
      </c>
      <c r="X26" s="1">
        <v>10.226000000000001</v>
      </c>
      <c r="Y26" s="1"/>
      <c r="Z26" s="1"/>
      <c r="AA26" s="1"/>
      <c r="AB26" s="1"/>
      <c r="AC26" s="1"/>
    </row>
    <row r="27" spans="1:29" ht="12.75" customHeight="1" x14ac:dyDescent="0.25">
      <c r="A27" s="5">
        <f t="shared" si="8"/>
        <v>17</v>
      </c>
      <c r="B27" s="6">
        <f t="shared" si="9"/>
        <v>1153.27</v>
      </c>
      <c r="C27" s="7">
        <v>608</v>
      </c>
      <c r="D27" s="7">
        <f t="shared" si="0"/>
        <v>600.16499999999996</v>
      </c>
      <c r="E27" s="7">
        <f t="shared" si="1"/>
        <v>597</v>
      </c>
      <c r="F27" s="17">
        <f t="shared" si="10"/>
        <v>12</v>
      </c>
      <c r="G27" s="7">
        <v>596</v>
      </c>
      <c r="H27" s="7">
        <f t="shared" si="2"/>
        <v>542.79</v>
      </c>
      <c r="I27" s="7">
        <f t="shared" si="3"/>
        <v>552.79</v>
      </c>
      <c r="J27" s="37">
        <f t="shared" si="13"/>
        <v>65</v>
      </c>
      <c r="K27" s="11">
        <f t="shared" si="14"/>
        <v>11</v>
      </c>
      <c r="L27" s="59">
        <f t="shared" si="11"/>
        <v>1</v>
      </c>
      <c r="M27" s="59">
        <f t="shared" si="12"/>
        <v>3</v>
      </c>
      <c r="N27" s="28">
        <f t="shared" si="5"/>
        <v>43</v>
      </c>
      <c r="O27" s="37">
        <v>10</v>
      </c>
      <c r="P27" s="41"/>
      <c r="R27" s="1"/>
      <c r="S27" s="15">
        <f t="shared" si="6"/>
        <v>552.79</v>
      </c>
      <c r="T27" s="1"/>
      <c r="U27" s="1">
        <v>542.79</v>
      </c>
      <c r="V27" s="1"/>
      <c r="W27" s="1">
        <f t="shared" si="7"/>
        <v>600.16499999999996</v>
      </c>
      <c r="X27" s="1">
        <v>10.164999999999999</v>
      </c>
      <c r="Y27" s="1"/>
      <c r="Z27" s="1"/>
      <c r="AA27" s="1"/>
      <c r="AB27" s="1"/>
      <c r="AC27" s="1"/>
    </row>
    <row r="28" spans="1:29" ht="12.75" customHeight="1" x14ac:dyDescent="0.25">
      <c r="A28" s="5">
        <f t="shared" si="8"/>
        <v>18</v>
      </c>
      <c r="B28" s="6">
        <f t="shared" si="9"/>
        <v>1161.27</v>
      </c>
      <c r="C28" s="7">
        <v>608</v>
      </c>
      <c r="D28" s="7">
        <f t="shared" si="0"/>
        <v>600.37300000000005</v>
      </c>
      <c r="E28" s="7">
        <f t="shared" si="1"/>
        <v>597</v>
      </c>
      <c r="F28" s="17">
        <f t="shared" si="10"/>
        <v>12</v>
      </c>
      <c r="G28" s="7">
        <v>596</v>
      </c>
      <c r="H28" s="7">
        <f t="shared" si="2"/>
        <v>542.88</v>
      </c>
      <c r="I28" s="7">
        <f t="shared" si="3"/>
        <v>552.88</v>
      </c>
      <c r="J28" s="37">
        <f t="shared" si="13"/>
        <v>65</v>
      </c>
      <c r="K28" s="11">
        <f t="shared" si="14"/>
        <v>11</v>
      </c>
      <c r="L28" s="59">
        <f t="shared" si="11"/>
        <v>1</v>
      </c>
      <c r="M28" s="59">
        <f t="shared" si="12"/>
        <v>3</v>
      </c>
      <c r="N28" s="28">
        <f t="shared" si="5"/>
        <v>43</v>
      </c>
      <c r="O28" s="37">
        <v>10</v>
      </c>
      <c r="P28" s="41"/>
      <c r="R28" s="1"/>
      <c r="S28" s="15">
        <f t="shared" si="6"/>
        <v>552.88</v>
      </c>
      <c r="T28" s="1"/>
      <c r="U28" s="1">
        <v>542.88</v>
      </c>
      <c r="V28" s="1"/>
      <c r="W28" s="1">
        <f t="shared" si="7"/>
        <v>600.37300000000005</v>
      </c>
      <c r="X28" s="1">
        <v>10.372999999999999</v>
      </c>
      <c r="Y28" s="1"/>
      <c r="Z28" s="1"/>
      <c r="AA28" s="1"/>
      <c r="AB28" s="1"/>
      <c r="AC28" s="1"/>
    </row>
    <row r="29" spans="1:29" ht="12.75" customHeight="1" x14ac:dyDescent="0.25">
      <c r="A29" s="5">
        <f t="shared" si="8"/>
        <v>19</v>
      </c>
      <c r="B29" s="6">
        <f t="shared" si="9"/>
        <v>1169.27</v>
      </c>
      <c r="C29" s="7">
        <v>609</v>
      </c>
      <c r="D29" s="7">
        <f t="shared" si="0"/>
        <v>600.50199999999995</v>
      </c>
      <c r="E29" s="7">
        <f t="shared" si="1"/>
        <v>597</v>
      </c>
      <c r="F29" s="17">
        <f t="shared" si="10"/>
        <v>12</v>
      </c>
      <c r="G29" s="7">
        <v>596</v>
      </c>
      <c r="H29" s="7">
        <f t="shared" si="2"/>
        <v>543.04999999999995</v>
      </c>
      <c r="I29" s="7">
        <f t="shared" si="3"/>
        <v>553.04999999999995</v>
      </c>
      <c r="J29" s="37">
        <f t="shared" si="13"/>
        <v>66</v>
      </c>
      <c r="K29" s="11">
        <f t="shared" si="14"/>
        <v>11</v>
      </c>
      <c r="L29" s="59">
        <f t="shared" si="11"/>
        <v>1</v>
      </c>
      <c r="M29" s="59">
        <f t="shared" si="12"/>
        <v>3</v>
      </c>
      <c r="N29" s="28">
        <f t="shared" si="5"/>
        <v>43</v>
      </c>
      <c r="O29" s="37">
        <v>10</v>
      </c>
      <c r="P29" s="41"/>
      <c r="R29" s="1"/>
      <c r="S29" s="15">
        <f t="shared" si="6"/>
        <v>553.04999999999995</v>
      </c>
      <c r="T29" s="1"/>
      <c r="U29" s="1">
        <v>543.04999999999995</v>
      </c>
      <c r="V29" s="1"/>
      <c r="W29" s="1">
        <f t="shared" si="7"/>
        <v>600.50199999999995</v>
      </c>
      <c r="X29" s="1">
        <v>10.502000000000001</v>
      </c>
      <c r="Y29" s="1"/>
      <c r="Z29" s="1"/>
      <c r="AA29" s="1"/>
      <c r="AB29" s="1"/>
      <c r="AC29" s="1"/>
    </row>
    <row r="30" spans="1:29" ht="12.75" customHeight="1" x14ac:dyDescent="0.25">
      <c r="A30" s="5">
        <f t="shared" si="8"/>
        <v>20</v>
      </c>
      <c r="B30" s="6">
        <f t="shared" si="9"/>
        <v>1177.27</v>
      </c>
      <c r="C30" s="7">
        <v>609</v>
      </c>
      <c r="D30" s="7">
        <f>W30</f>
        <v>600.63199999999995</v>
      </c>
      <c r="E30" s="7">
        <f>G30+F30/12</f>
        <v>597</v>
      </c>
      <c r="F30" s="17">
        <f t="shared" si="10"/>
        <v>12</v>
      </c>
      <c r="G30" s="7">
        <v>596</v>
      </c>
      <c r="H30" s="7">
        <f t="shared" si="2"/>
        <v>543.21</v>
      </c>
      <c r="I30" s="7">
        <f t="shared" si="3"/>
        <v>553.21</v>
      </c>
      <c r="J30" s="37">
        <f t="shared" si="13"/>
        <v>66</v>
      </c>
      <c r="K30" s="11">
        <f t="shared" si="14"/>
        <v>12</v>
      </c>
      <c r="L30" s="59" t="str">
        <f t="shared" si="11"/>
        <v/>
      </c>
      <c r="M30" s="59">
        <f t="shared" si="12"/>
        <v>4</v>
      </c>
      <c r="N30" s="28">
        <f t="shared" si="5"/>
        <v>43</v>
      </c>
      <c r="O30" s="37">
        <v>10</v>
      </c>
      <c r="P30" s="41"/>
      <c r="R30" s="1"/>
      <c r="S30" s="15">
        <f t="shared" si="6"/>
        <v>553.21</v>
      </c>
      <c r="T30" s="1"/>
      <c r="U30" s="1">
        <v>543.21</v>
      </c>
      <c r="V30" s="1"/>
      <c r="W30" s="1">
        <f t="shared" si="7"/>
        <v>600.63199999999995</v>
      </c>
      <c r="X30" s="1">
        <v>10.632</v>
      </c>
      <c r="Y30" s="1"/>
      <c r="Z30" s="1"/>
      <c r="AA30" s="1"/>
      <c r="AB30" s="1"/>
      <c r="AC30" s="1"/>
    </row>
    <row r="31" spans="1:29" ht="12.75" customHeight="1" x14ac:dyDescent="0.25">
      <c r="A31" s="5">
        <f t="shared" si="8"/>
        <v>21</v>
      </c>
      <c r="B31" s="6">
        <f t="shared" si="9"/>
        <v>1185.27</v>
      </c>
      <c r="C31" s="7">
        <v>609</v>
      </c>
      <c r="D31" s="7">
        <f t="shared" si="0"/>
        <v>600.76099999999997</v>
      </c>
      <c r="E31" s="7">
        <f t="shared" si="1"/>
        <v>597</v>
      </c>
      <c r="F31" s="17">
        <f t="shared" si="10"/>
        <v>12</v>
      </c>
      <c r="G31" s="7">
        <v>596</v>
      </c>
      <c r="H31" s="7">
        <f t="shared" si="2"/>
        <v>543.38</v>
      </c>
      <c r="I31" s="7">
        <f t="shared" si="3"/>
        <v>553.38</v>
      </c>
      <c r="J31" s="37">
        <f t="shared" si="13"/>
        <v>66</v>
      </c>
      <c r="K31" s="11">
        <f t="shared" si="14"/>
        <v>12</v>
      </c>
      <c r="L31" s="59" t="str">
        <f t="shared" si="11"/>
        <v/>
      </c>
      <c r="M31" s="59">
        <f t="shared" si="12"/>
        <v>4</v>
      </c>
      <c r="N31" s="28">
        <f t="shared" si="5"/>
        <v>43</v>
      </c>
      <c r="O31" s="37">
        <v>10</v>
      </c>
      <c r="P31" s="41">
        <f>E32-E31</f>
        <v>1</v>
      </c>
      <c r="R31" s="1"/>
      <c r="S31" s="15">
        <f t="shared" si="6"/>
        <v>553.38</v>
      </c>
      <c r="T31" s="1"/>
      <c r="U31" s="1">
        <v>543.38</v>
      </c>
      <c r="V31" s="1"/>
      <c r="W31" s="1">
        <f t="shared" si="7"/>
        <v>600.76099999999997</v>
      </c>
      <c r="X31" s="1">
        <v>10.760999999999999</v>
      </c>
      <c r="Y31" s="1"/>
      <c r="Z31" s="1"/>
      <c r="AA31" s="1"/>
      <c r="AB31" s="1"/>
      <c r="AC31" s="1"/>
    </row>
    <row r="32" spans="1:29" ht="12.75" customHeight="1" x14ac:dyDescent="0.25">
      <c r="A32" s="5">
        <f t="shared" si="8"/>
        <v>22</v>
      </c>
      <c r="B32" s="6">
        <f t="shared" si="9"/>
        <v>1193.27</v>
      </c>
      <c r="C32" s="7">
        <v>609</v>
      </c>
      <c r="D32" s="7">
        <f t="shared" si="0"/>
        <v>600.89099999999996</v>
      </c>
      <c r="E32" s="7">
        <f t="shared" si="1"/>
        <v>598</v>
      </c>
      <c r="F32" s="17">
        <f t="shared" si="10"/>
        <v>12</v>
      </c>
      <c r="G32" s="7">
        <v>597</v>
      </c>
      <c r="H32" s="7">
        <f t="shared" si="2"/>
        <v>543.26</v>
      </c>
      <c r="I32" s="7">
        <f t="shared" si="3"/>
        <v>553.26</v>
      </c>
      <c r="J32" s="37">
        <f>ROUND(C32-H32,0)</f>
        <v>66</v>
      </c>
      <c r="K32" s="11">
        <f t="shared" si="14"/>
        <v>11</v>
      </c>
      <c r="L32" s="59">
        <f t="shared" si="11"/>
        <v>1</v>
      </c>
      <c r="M32" s="59">
        <f t="shared" si="12"/>
        <v>3</v>
      </c>
      <c r="N32" s="28">
        <f t="shared" si="5"/>
        <v>44</v>
      </c>
      <c r="O32" s="37">
        <v>10</v>
      </c>
      <c r="P32" s="41"/>
      <c r="R32" s="1"/>
      <c r="S32" s="15">
        <f t="shared" si="6"/>
        <v>553.26</v>
      </c>
      <c r="T32" s="1"/>
      <c r="U32" s="1">
        <v>543.26</v>
      </c>
      <c r="V32" s="1"/>
      <c r="W32" s="1">
        <f t="shared" si="7"/>
        <v>600.89099999999996</v>
      </c>
      <c r="X32" s="1">
        <v>10.891</v>
      </c>
      <c r="Y32" s="1"/>
      <c r="Z32" s="1"/>
      <c r="AA32" s="1"/>
      <c r="AB32" s="1"/>
      <c r="AC32" s="1"/>
    </row>
    <row r="33" spans="1:29" ht="12.75" customHeight="1" x14ac:dyDescent="0.25">
      <c r="A33" s="5">
        <f t="shared" si="8"/>
        <v>23</v>
      </c>
      <c r="B33" s="6">
        <f t="shared" si="9"/>
        <v>1201.27</v>
      </c>
      <c r="C33" s="7">
        <v>610</v>
      </c>
      <c r="D33" s="7">
        <f t="shared" si="0"/>
        <v>601.05100000000004</v>
      </c>
      <c r="E33" s="7">
        <f t="shared" si="1"/>
        <v>598</v>
      </c>
      <c r="F33" s="17">
        <f t="shared" si="10"/>
        <v>12</v>
      </c>
      <c r="G33" s="7">
        <v>597</v>
      </c>
      <c r="H33" s="7">
        <f t="shared" si="2"/>
        <v>543.23</v>
      </c>
      <c r="I33" s="7">
        <f t="shared" si="3"/>
        <v>553.23</v>
      </c>
      <c r="J33" s="37">
        <f t="shared" si="13"/>
        <v>67</v>
      </c>
      <c r="K33" s="11">
        <f t="shared" si="14"/>
        <v>11</v>
      </c>
      <c r="L33" s="59">
        <f t="shared" si="11"/>
        <v>1</v>
      </c>
      <c r="M33" s="59">
        <f t="shared" si="12"/>
        <v>3</v>
      </c>
      <c r="N33" s="28">
        <f t="shared" si="5"/>
        <v>44</v>
      </c>
      <c r="O33" s="37">
        <v>10</v>
      </c>
      <c r="P33" s="41"/>
      <c r="R33" s="1"/>
      <c r="S33" s="15">
        <f t="shared" si="6"/>
        <v>553.23</v>
      </c>
      <c r="T33" s="1"/>
      <c r="U33" s="1">
        <v>543.23</v>
      </c>
      <c r="V33" s="1"/>
      <c r="W33" s="1">
        <f t="shared" si="7"/>
        <v>601.05100000000004</v>
      </c>
      <c r="X33" s="1">
        <v>11.051</v>
      </c>
      <c r="Y33" s="1"/>
      <c r="Z33" s="1"/>
      <c r="AA33" s="1"/>
      <c r="AB33" s="1"/>
      <c r="AC33" s="1"/>
    </row>
    <row r="34" spans="1:29" ht="12.75" customHeight="1" x14ac:dyDescent="0.25">
      <c r="A34" s="5">
        <f t="shared" si="8"/>
        <v>24</v>
      </c>
      <c r="B34" s="6">
        <f t="shared" si="9"/>
        <v>1209.27</v>
      </c>
      <c r="C34" s="7">
        <v>610</v>
      </c>
      <c r="D34" s="7">
        <f t="shared" si="0"/>
        <v>601.37099999999998</v>
      </c>
      <c r="E34" s="7">
        <f t="shared" si="1"/>
        <v>598</v>
      </c>
      <c r="F34" s="17">
        <f t="shared" si="10"/>
        <v>12</v>
      </c>
      <c r="G34" s="7">
        <v>597</v>
      </c>
      <c r="H34" s="7">
        <f t="shared" si="2"/>
        <v>543.21</v>
      </c>
      <c r="I34" s="7">
        <f t="shared" si="3"/>
        <v>553.21</v>
      </c>
      <c r="J34" s="37">
        <f t="shared" si="13"/>
        <v>67</v>
      </c>
      <c r="K34" s="11">
        <f t="shared" si="14"/>
        <v>12</v>
      </c>
      <c r="L34" s="59" t="str">
        <f t="shared" si="11"/>
        <v/>
      </c>
      <c r="M34" s="59">
        <f t="shared" si="12"/>
        <v>4</v>
      </c>
      <c r="N34" s="28">
        <f t="shared" si="5"/>
        <v>44</v>
      </c>
      <c r="O34" s="37">
        <v>10</v>
      </c>
      <c r="P34" s="41"/>
      <c r="R34" s="1"/>
      <c r="S34" s="15">
        <f t="shared" si="6"/>
        <v>553.21</v>
      </c>
      <c r="T34" s="1"/>
      <c r="U34" s="1">
        <v>543.21</v>
      </c>
      <c r="V34" s="1"/>
      <c r="W34" s="1">
        <f t="shared" si="7"/>
        <v>601.37099999999998</v>
      </c>
      <c r="X34" s="1">
        <v>11.371</v>
      </c>
      <c r="Y34" s="1"/>
      <c r="Z34" s="1"/>
      <c r="AA34" s="1"/>
      <c r="AB34" s="1"/>
      <c r="AC34" s="1"/>
    </row>
    <row r="35" spans="1:29" ht="12.75" customHeight="1" x14ac:dyDescent="0.25">
      <c r="A35" s="5">
        <f t="shared" si="8"/>
        <v>25</v>
      </c>
      <c r="B35" s="6">
        <f t="shared" si="9"/>
        <v>1217.27</v>
      </c>
      <c r="C35" s="7">
        <v>610</v>
      </c>
      <c r="D35" s="7">
        <f t="shared" si="0"/>
        <v>601.69100000000003</v>
      </c>
      <c r="E35" s="7">
        <f t="shared" si="1"/>
        <v>598</v>
      </c>
      <c r="F35" s="17">
        <f t="shared" si="10"/>
        <v>12</v>
      </c>
      <c r="G35" s="7">
        <v>597</v>
      </c>
      <c r="H35" s="7">
        <f t="shared" si="2"/>
        <v>543.36</v>
      </c>
      <c r="I35" s="7">
        <f t="shared" si="3"/>
        <v>553.36</v>
      </c>
      <c r="J35" s="37">
        <f t="shared" si="13"/>
        <v>67</v>
      </c>
      <c r="K35" s="11">
        <f t="shared" si="14"/>
        <v>12</v>
      </c>
      <c r="L35" s="59" t="str">
        <f t="shared" si="11"/>
        <v/>
      </c>
      <c r="M35" s="59">
        <f t="shared" si="12"/>
        <v>4</v>
      </c>
      <c r="N35" s="28">
        <f t="shared" si="5"/>
        <v>44</v>
      </c>
      <c r="O35" s="37">
        <v>10</v>
      </c>
      <c r="P35" s="41"/>
      <c r="R35" s="1"/>
      <c r="S35" s="15">
        <f t="shared" si="6"/>
        <v>553.36</v>
      </c>
      <c r="T35" s="1"/>
      <c r="U35" s="1">
        <v>543.36</v>
      </c>
      <c r="V35" s="1"/>
      <c r="W35" s="1">
        <f t="shared" si="7"/>
        <v>601.69100000000003</v>
      </c>
      <c r="X35" s="1">
        <v>11.691000000000001</v>
      </c>
      <c r="Y35" s="1"/>
      <c r="Z35" s="1"/>
      <c r="AA35" s="1"/>
      <c r="AB35" s="1"/>
      <c r="AC35" s="1"/>
    </row>
    <row r="36" spans="1:29" ht="12.75" customHeight="1" x14ac:dyDescent="0.25">
      <c r="A36" s="5">
        <f t="shared" si="8"/>
        <v>26</v>
      </c>
      <c r="B36" s="6">
        <f t="shared" si="9"/>
        <v>1225.27</v>
      </c>
      <c r="C36" s="7">
        <v>610</v>
      </c>
      <c r="D36" s="7">
        <f t="shared" si="0"/>
        <v>602.01099999999997</v>
      </c>
      <c r="E36" s="7">
        <f t="shared" si="1"/>
        <v>598</v>
      </c>
      <c r="F36" s="17">
        <f t="shared" si="10"/>
        <v>12</v>
      </c>
      <c r="G36" s="7">
        <v>597</v>
      </c>
      <c r="H36" s="7">
        <f t="shared" si="2"/>
        <v>544.63</v>
      </c>
      <c r="I36" s="7">
        <f t="shared" si="3"/>
        <v>554.63</v>
      </c>
      <c r="J36" s="37">
        <f t="shared" si="13"/>
        <v>65</v>
      </c>
      <c r="K36" s="11">
        <f t="shared" si="14"/>
        <v>12</v>
      </c>
      <c r="L36" s="59" t="str">
        <f t="shared" si="11"/>
        <v/>
      </c>
      <c r="M36" s="59">
        <f t="shared" si="12"/>
        <v>4</v>
      </c>
      <c r="N36" s="28">
        <f t="shared" si="5"/>
        <v>42</v>
      </c>
      <c r="O36" s="37">
        <v>10</v>
      </c>
      <c r="P36" s="41">
        <f>E37-E36</f>
        <v>2</v>
      </c>
      <c r="R36" s="1"/>
      <c r="S36" s="15">
        <f t="shared" si="6"/>
        <v>554.63</v>
      </c>
      <c r="T36" s="1"/>
      <c r="U36" s="1">
        <v>544.63</v>
      </c>
      <c r="V36" s="1"/>
      <c r="W36" s="1">
        <f t="shared" si="7"/>
        <v>602.01099999999997</v>
      </c>
      <c r="X36" s="1">
        <v>12.010999999999999</v>
      </c>
      <c r="Y36" s="1"/>
      <c r="Z36" s="1"/>
      <c r="AA36" s="1"/>
      <c r="AB36" s="1"/>
      <c r="AC36" s="1"/>
    </row>
    <row r="37" spans="1:29" ht="12.75" customHeight="1" x14ac:dyDescent="0.25">
      <c r="A37" s="5">
        <f t="shared" si="8"/>
        <v>27</v>
      </c>
      <c r="B37" s="6">
        <f t="shared" si="9"/>
        <v>1233.27</v>
      </c>
      <c r="C37" s="7">
        <v>611</v>
      </c>
      <c r="D37" s="7">
        <f t="shared" si="0"/>
        <v>602.33100000000002</v>
      </c>
      <c r="E37" s="7">
        <f t="shared" si="1"/>
        <v>600</v>
      </c>
      <c r="F37" s="17">
        <f t="shared" si="10"/>
        <v>12</v>
      </c>
      <c r="G37" s="7">
        <v>599</v>
      </c>
      <c r="H37" s="7">
        <f t="shared" si="2"/>
        <v>545.37</v>
      </c>
      <c r="I37" s="7">
        <f t="shared" si="3"/>
        <v>555.37</v>
      </c>
      <c r="J37" s="37">
        <f t="shared" si="13"/>
        <v>66</v>
      </c>
      <c r="K37" s="11">
        <f t="shared" si="14"/>
        <v>10</v>
      </c>
      <c r="L37" s="59">
        <f t="shared" si="11"/>
        <v>2</v>
      </c>
      <c r="M37" s="59">
        <f t="shared" si="12"/>
        <v>2</v>
      </c>
      <c r="N37" s="28">
        <f t="shared" si="5"/>
        <v>44</v>
      </c>
      <c r="O37" s="37">
        <v>10</v>
      </c>
      <c r="P37" s="41"/>
      <c r="R37" s="1"/>
      <c r="S37" s="15">
        <f t="shared" si="6"/>
        <v>555.37</v>
      </c>
      <c r="T37" s="1"/>
      <c r="U37" s="1">
        <v>545.37</v>
      </c>
      <c r="V37" s="1"/>
      <c r="W37" s="1">
        <f t="shared" si="7"/>
        <v>602.33100000000002</v>
      </c>
      <c r="X37" s="1">
        <v>12.331</v>
      </c>
      <c r="Y37" s="1"/>
      <c r="Z37" s="1"/>
      <c r="AA37" s="1"/>
      <c r="AB37" s="1"/>
      <c r="AC37" s="1"/>
    </row>
    <row r="38" spans="1:29" ht="12.75" customHeight="1" x14ac:dyDescent="0.25">
      <c r="A38" s="5">
        <f t="shared" si="8"/>
        <v>28</v>
      </c>
      <c r="B38" s="6">
        <f t="shared" si="9"/>
        <v>1241.27</v>
      </c>
      <c r="C38" s="7">
        <v>611</v>
      </c>
      <c r="D38" s="7">
        <f t="shared" si="0"/>
        <v>602.65099999999995</v>
      </c>
      <c r="E38" s="7">
        <f t="shared" si="1"/>
        <v>600</v>
      </c>
      <c r="F38" s="17">
        <f t="shared" si="10"/>
        <v>12</v>
      </c>
      <c r="G38" s="7">
        <v>599</v>
      </c>
      <c r="H38" s="7">
        <f t="shared" si="2"/>
        <v>545.21</v>
      </c>
      <c r="I38" s="7">
        <f t="shared" si="3"/>
        <v>555.21</v>
      </c>
      <c r="J38" s="37">
        <f t="shared" si="13"/>
        <v>66</v>
      </c>
      <c r="K38" s="11">
        <f t="shared" si="14"/>
        <v>11</v>
      </c>
      <c r="L38" s="59">
        <f t="shared" si="11"/>
        <v>1</v>
      </c>
      <c r="M38" s="59">
        <f t="shared" si="12"/>
        <v>3</v>
      </c>
      <c r="N38" s="28">
        <f t="shared" si="5"/>
        <v>44</v>
      </c>
      <c r="O38" s="37">
        <v>10</v>
      </c>
      <c r="P38" s="41"/>
      <c r="R38" s="1"/>
      <c r="S38" s="15">
        <f t="shared" si="6"/>
        <v>555.21</v>
      </c>
      <c r="T38" s="1"/>
      <c r="U38" s="1">
        <v>545.21</v>
      </c>
      <c r="V38" s="1"/>
      <c r="W38" s="1">
        <f t="shared" si="7"/>
        <v>602.65099999999995</v>
      </c>
      <c r="X38" s="1">
        <v>12.651</v>
      </c>
      <c r="Y38" s="1"/>
      <c r="Z38" s="1"/>
      <c r="AA38" s="1"/>
      <c r="AB38" s="1"/>
      <c r="AC38" s="1"/>
    </row>
    <row r="39" spans="1:29" ht="12.75" customHeight="1" x14ac:dyDescent="0.25">
      <c r="A39" s="5">
        <f t="shared" si="8"/>
        <v>29</v>
      </c>
      <c r="B39" s="6">
        <f t="shared" si="9"/>
        <v>1249.27</v>
      </c>
      <c r="C39" s="7">
        <v>611</v>
      </c>
      <c r="D39" s="7">
        <f t="shared" si="0"/>
        <v>602.971</v>
      </c>
      <c r="E39" s="7">
        <f t="shared" si="1"/>
        <v>600</v>
      </c>
      <c r="F39" s="17">
        <f t="shared" si="10"/>
        <v>12</v>
      </c>
      <c r="G39" s="7">
        <v>599</v>
      </c>
      <c r="H39" s="7">
        <f t="shared" si="2"/>
        <v>544.92999999999995</v>
      </c>
      <c r="I39" s="7">
        <f t="shared" si="3"/>
        <v>554.92999999999995</v>
      </c>
      <c r="J39" s="37">
        <f t="shared" si="13"/>
        <v>66</v>
      </c>
      <c r="K39" s="11">
        <f t="shared" si="14"/>
        <v>11</v>
      </c>
      <c r="L39" s="59">
        <f t="shared" si="11"/>
        <v>1</v>
      </c>
      <c r="M39" s="59">
        <f t="shared" si="12"/>
        <v>3</v>
      </c>
      <c r="N39" s="28">
        <f>ROUND(G39-I39,0)</f>
        <v>44</v>
      </c>
      <c r="O39" s="37">
        <v>10</v>
      </c>
      <c r="P39" s="41"/>
      <c r="R39" s="1"/>
      <c r="S39" s="15">
        <f t="shared" si="6"/>
        <v>554.92999999999995</v>
      </c>
      <c r="T39" s="1"/>
      <c r="U39" s="1">
        <v>544.92999999999995</v>
      </c>
      <c r="V39" s="1"/>
      <c r="W39" s="1">
        <f t="shared" si="7"/>
        <v>602.971</v>
      </c>
      <c r="X39" s="1">
        <v>12.971</v>
      </c>
      <c r="Y39" s="1"/>
      <c r="Z39" s="1"/>
      <c r="AA39" s="1"/>
      <c r="AB39" s="1"/>
      <c r="AC39" s="1"/>
    </row>
    <row r="40" spans="1:29" ht="12.75" customHeight="1" x14ac:dyDescent="0.25">
      <c r="A40" s="5">
        <f t="shared" si="8"/>
        <v>30</v>
      </c>
      <c r="B40" s="6">
        <f t="shared" si="9"/>
        <v>1257.27</v>
      </c>
      <c r="C40" s="7">
        <v>611</v>
      </c>
      <c r="D40" s="7">
        <f t="shared" si="0"/>
        <v>604.98900000000003</v>
      </c>
      <c r="E40" s="7">
        <f t="shared" si="1"/>
        <v>600</v>
      </c>
      <c r="F40" s="17">
        <f t="shared" si="10"/>
        <v>12</v>
      </c>
      <c r="G40" s="7">
        <v>599</v>
      </c>
      <c r="H40" s="7">
        <f t="shared" si="2"/>
        <v>544.88</v>
      </c>
      <c r="I40" s="7">
        <f t="shared" si="3"/>
        <v>554.88</v>
      </c>
      <c r="J40" s="37">
        <f t="shared" si="13"/>
        <v>66</v>
      </c>
      <c r="K40" s="11">
        <f t="shared" si="14"/>
        <v>11</v>
      </c>
      <c r="L40" s="59">
        <f t="shared" si="11"/>
        <v>1</v>
      </c>
      <c r="M40" s="59">
        <f t="shared" si="12"/>
        <v>3</v>
      </c>
      <c r="N40" s="28">
        <f t="shared" si="5"/>
        <v>44</v>
      </c>
      <c r="O40" s="37">
        <v>10</v>
      </c>
      <c r="P40" s="41">
        <f>E41-E40</f>
        <v>2</v>
      </c>
      <c r="R40" s="1"/>
      <c r="S40" s="15">
        <f t="shared" si="6"/>
        <v>554.88</v>
      </c>
      <c r="T40" s="1"/>
      <c r="U40" s="1">
        <v>544.88</v>
      </c>
      <c r="V40" s="1"/>
      <c r="W40" s="1">
        <f t="shared" si="7"/>
        <v>604.98900000000003</v>
      </c>
      <c r="X40" s="1">
        <v>14.989000000000001</v>
      </c>
      <c r="Y40" s="1"/>
      <c r="Z40" s="1"/>
      <c r="AA40" s="1"/>
      <c r="AB40" s="1"/>
      <c r="AC40" s="1"/>
    </row>
    <row r="41" spans="1:29" ht="12.75" customHeight="1" x14ac:dyDescent="0.25">
      <c r="A41" s="5">
        <f t="shared" si="8"/>
        <v>31</v>
      </c>
      <c r="B41" s="6">
        <f t="shared" si="9"/>
        <v>1265.27</v>
      </c>
      <c r="C41" s="7">
        <v>612</v>
      </c>
      <c r="D41" s="7">
        <f t="shared" si="0"/>
        <v>607.178</v>
      </c>
      <c r="E41" s="7">
        <f t="shared" si="1"/>
        <v>602</v>
      </c>
      <c r="F41" s="17">
        <f t="shared" si="10"/>
        <v>12</v>
      </c>
      <c r="G41" s="7">
        <v>601</v>
      </c>
      <c r="H41" s="7">
        <f t="shared" si="2"/>
        <v>545.04</v>
      </c>
      <c r="I41" s="7">
        <f t="shared" si="3"/>
        <v>555.04</v>
      </c>
      <c r="J41" s="37">
        <f t="shared" si="13"/>
        <v>67</v>
      </c>
      <c r="K41" s="11">
        <f t="shared" si="14"/>
        <v>9</v>
      </c>
      <c r="L41" s="59" t="str">
        <f t="shared" si="11"/>
        <v/>
      </c>
      <c r="M41" s="59">
        <f t="shared" si="12"/>
        <v>3</v>
      </c>
      <c r="N41" s="28">
        <f t="shared" si="5"/>
        <v>46</v>
      </c>
      <c r="O41" s="37">
        <v>10</v>
      </c>
      <c r="P41" s="41">
        <f>E42-E41</f>
        <v>2</v>
      </c>
      <c r="R41" s="1"/>
      <c r="S41" s="15">
        <f t="shared" si="6"/>
        <v>555.04</v>
      </c>
      <c r="T41" s="1"/>
      <c r="U41" s="1">
        <v>545.04</v>
      </c>
      <c r="V41" s="1"/>
      <c r="W41" s="1">
        <f t="shared" si="7"/>
        <v>607.178</v>
      </c>
      <c r="X41" s="1">
        <v>17.178000000000001</v>
      </c>
      <c r="Y41" s="1"/>
      <c r="Z41" s="1"/>
      <c r="AA41" s="1"/>
      <c r="AB41" s="1"/>
      <c r="AC41" s="1"/>
    </row>
    <row r="42" spans="1:29" ht="12.75" customHeight="1" x14ac:dyDescent="0.25">
      <c r="A42" s="5">
        <f t="shared" si="8"/>
        <v>32</v>
      </c>
      <c r="B42" s="6">
        <f t="shared" si="9"/>
        <v>1273.27</v>
      </c>
      <c r="C42" s="7">
        <v>612</v>
      </c>
      <c r="D42" s="7">
        <f t="shared" si="0"/>
        <v>609.36699999999996</v>
      </c>
      <c r="E42" s="7">
        <f t="shared" si="1"/>
        <v>604</v>
      </c>
      <c r="F42" s="17">
        <f t="shared" si="10"/>
        <v>12</v>
      </c>
      <c r="G42" s="7">
        <v>603</v>
      </c>
      <c r="H42" s="7">
        <f t="shared" si="2"/>
        <v>545.21</v>
      </c>
      <c r="I42" s="7">
        <f t="shared" si="3"/>
        <v>555.21</v>
      </c>
      <c r="J42" s="37">
        <f t="shared" si="13"/>
        <v>67</v>
      </c>
      <c r="K42" s="11">
        <f t="shared" si="14"/>
        <v>8</v>
      </c>
      <c r="L42" s="59">
        <f t="shared" si="11"/>
        <v>1</v>
      </c>
      <c r="M42" s="59">
        <f t="shared" si="12"/>
        <v>2</v>
      </c>
      <c r="N42" s="28">
        <f t="shared" si="5"/>
        <v>48</v>
      </c>
      <c r="O42" s="37">
        <v>10</v>
      </c>
      <c r="P42" s="41">
        <f>E43-E42</f>
        <v>2</v>
      </c>
      <c r="R42" s="1"/>
      <c r="S42" s="15">
        <f t="shared" si="6"/>
        <v>555.21</v>
      </c>
      <c r="T42" s="1"/>
      <c r="U42" s="1">
        <v>545.21</v>
      </c>
      <c r="V42" s="1"/>
      <c r="W42" s="1">
        <f t="shared" si="7"/>
        <v>609.36699999999996</v>
      </c>
      <c r="X42" s="1">
        <v>19.367000000000001</v>
      </c>
      <c r="Y42" s="1"/>
      <c r="Z42" s="1"/>
      <c r="AA42" s="1"/>
      <c r="AB42" s="1"/>
      <c r="AC42" s="1"/>
    </row>
    <row r="43" spans="1:29" ht="12.75" customHeight="1" x14ac:dyDescent="0.25">
      <c r="A43" s="5">
        <f t="shared" si="8"/>
        <v>33</v>
      </c>
      <c r="B43" s="6">
        <f t="shared" si="9"/>
        <v>1281.27</v>
      </c>
      <c r="C43" s="7">
        <v>612</v>
      </c>
      <c r="D43" s="7">
        <f t="shared" si="0"/>
        <v>610.16200000000003</v>
      </c>
      <c r="E43" s="7">
        <f t="shared" si="1"/>
        <v>606</v>
      </c>
      <c r="F43" s="17">
        <f t="shared" si="10"/>
        <v>12</v>
      </c>
      <c r="G43" s="7">
        <v>605</v>
      </c>
      <c r="H43" s="7">
        <f>U43</f>
        <v>545.42999999999995</v>
      </c>
      <c r="I43" s="7">
        <f t="shared" si="3"/>
        <v>555.42999999999995</v>
      </c>
      <c r="J43" s="37">
        <f t="shared" si="13"/>
        <v>67</v>
      </c>
      <c r="K43" s="11">
        <f t="shared" si="14"/>
        <v>6</v>
      </c>
      <c r="L43" s="59" t="str">
        <f t="shared" si="11"/>
        <v/>
      </c>
      <c r="M43" s="59">
        <f t="shared" si="12"/>
        <v>2</v>
      </c>
      <c r="N43" s="28">
        <f t="shared" si="5"/>
        <v>50</v>
      </c>
      <c r="O43" s="37">
        <v>10</v>
      </c>
      <c r="P43" s="41"/>
      <c r="R43" s="1"/>
      <c r="S43" s="15">
        <f t="shared" si="6"/>
        <v>555.42999999999995</v>
      </c>
      <c r="T43" s="1"/>
      <c r="U43" s="1">
        <v>545.42999999999995</v>
      </c>
      <c r="V43" s="1"/>
      <c r="W43" s="1">
        <f t="shared" si="7"/>
        <v>610.16200000000003</v>
      </c>
      <c r="X43" s="1">
        <v>20.161999999999999</v>
      </c>
      <c r="Y43" s="1"/>
      <c r="Z43" s="1"/>
      <c r="AA43" s="1"/>
      <c r="AB43" s="1"/>
      <c r="AC43" s="1"/>
    </row>
    <row r="44" spans="1:29" ht="12.75" customHeight="1" thickBot="1" x14ac:dyDescent="0.3">
      <c r="A44" s="8"/>
      <c r="B44" s="54"/>
      <c r="C44" s="55"/>
      <c r="D44" s="55"/>
      <c r="E44" s="55"/>
      <c r="F44" s="56"/>
      <c r="G44" s="55"/>
      <c r="H44" s="55"/>
      <c r="I44" s="58" t="s">
        <v>12</v>
      </c>
      <c r="J44" s="46">
        <f>SUM(J11:J43)</f>
        <v>2172</v>
      </c>
      <c r="K44" s="57"/>
      <c r="L44" s="46">
        <f>SUM(L11:L43)</f>
        <v>31</v>
      </c>
      <c r="M44" s="46">
        <f>SUM(M11:M43)</f>
        <v>89</v>
      </c>
      <c r="N44" s="46">
        <f>SUM(N11:N43)</f>
        <v>1467</v>
      </c>
      <c r="O44" s="46">
        <f>SUM(O11:O43)</f>
        <v>330</v>
      </c>
      <c r="P44" s="47">
        <f>SUM(P11:P43)</f>
        <v>17</v>
      </c>
      <c r="S44" s="16"/>
    </row>
    <row r="45" spans="1:29" ht="12.75" customHeight="1" thickTop="1" x14ac:dyDescent="0.25">
      <c r="A45" s="48"/>
      <c r="B45" s="14"/>
      <c r="C45" s="49"/>
      <c r="D45" s="49"/>
      <c r="E45" s="49"/>
      <c r="F45" s="50"/>
      <c r="G45" s="49"/>
      <c r="H45" s="49"/>
      <c r="I45" s="51"/>
      <c r="J45" s="52"/>
      <c r="K45" s="53"/>
      <c r="L45" s="53"/>
      <c r="M45" s="53"/>
      <c r="N45" s="52"/>
      <c r="O45" s="52"/>
      <c r="P45" s="52"/>
      <c r="S45" s="16"/>
    </row>
    <row r="46" spans="1:29" ht="12.75" customHeight="1" x14ac:dyDescent="0.25">
      <c r="A46" s="48"/>
      <c r="B46" s="14"/>
      <c r="C46" s="49"/>
      <c r="D46" s="49"/>
      <c r="E46" s="49"/>
      <c r="F46" s="50"/>
      <c r="G46" s="49"/>
      <c r="H46" s="49"/>
      <c r="I46" s="51"/>
      <c r="J46" s="52"/>
      <c r="K46" s="53"/>
      <c r="L46" s="53"/>
      <c r="M46" s="53"/>
      <c r="N46" s="52"/>
      <c r="O46" s="52"/>
      <c r="P46" s="52"/>
      <c r="S46" s="16"/>
    </row>
    <row r="47" spans="1:29" ht="12.75" customHeight="1" x14ac:dyDescent="0.25">
      <c r="J47" s="30"/>
      <c r="K47" s="30"/>
      <c r="L47" s="30"/>
      <c r="M47" s="30"/>
      <c r="N47" s="30"/>
    </row>
    <row r="48" spans="1:29" ht="12.75" customHeight="1" x14ac:dyDescent="0.25">
      <c r="J48" s="30"/>
      <c r="K48" s="30"/>
      <c r="L48" s="30"/>
      <c r="M48" s="30"/>
      <c r="N48" s="30"/>
    </row>
    <row r="49" spans="10:21" ht="12.75" customHeight="1" x14ac:dyDescent="0.25">
      <c r="J49" s="30"/>
      <c r="K49" s="30"/>
      <c r="L49" s="30"/>
      <c r="M49" s="30"/>
      <c r="N49" s="30"/>
    </row>
    <row r="50" spans="10:21" ht="12.75" customHeight="1" x14ac:dyDescent="0.25">
      <c r="N50" s="30"/>
      <c r="S50" s="2" t="s">
        <v>55</v>
      </c>
      <c r="T50" t="s">
        <v>53</v>
      </c>
      <c r="U50" t="s">
        <v>54</v>
      </c>
    </row>
    <row r="51" spans="10:21" ht="12.75" customHeight="1" x14ac:dyDescent="0.25">
      <c r="S51" s="2">
        <v>5</v>
      </c>
      <c r="T51">
        <v>1</v>
      </c>
      <c r="U51">
        <v>1</v>
      </c>
    </row>
    <row r="52" spans="10:21" ht="12.75" customHeight="1" x14ac:dyDescent="0.25">
      <c r="S52" s="2">
        <v>6</v>
      </c>
      <c r="U52">
        <v>2</v>
      </c>
    </row>
    <row r="53" spans="10:21" ht="12.75" customHeight="1" x14ac:dyDescent="0.25">
      <c r="S53" s="2">
        <v>7</v>
      </c>
      <c r="T53">
        <v>2</v>
      </c>
      <c r="U53">
        <v>1</v>
      </c>
    </row>
    <row r="54" spans="10:21" ht="12.75" customHeight="1" x14ac:dyDescent="0.25">
      <c r="S54" s="2">
        <v>8</v>
      </c>
      <c r="T54">
        <v>1</v>
      </c>
      <c r="U54">
        <v>2</v>
      </c>
    </row>
    <row r="55" spans="10:21" ht="12.75" customHeight="1" x14ac:dyDescent="0.25">
      <c r="S55" s="2">
        <v>9</v>
      </c>
      <c r="U55">
        <v>3</v>
      </c>
    </row>
    <row r="56" spans="10:21" ht="12.75" customHeight="1" x14ac:dyDescent="0.25">
      <c r="S56" s="2">
        <v>10</v>
      </c>
      <c r="T56">
        <v>2</v>
      </c>
      <c r="U56">
        <v>2</v>
      </c>
    </row>
    <row r="57" spans="10:21" ht="12.75" customHeight="1" x14ac:dyDescent="0.25">
      <c r="S57" s="2">
        <v>11</v>
      </c>
      <c r="T57">
        <v>1</v>
      </c>
      <c r="U57">
        <v>3</v>
      </c>
    </row>
    <row r="58" spans="10:21" ht="12.75" customHeight="1" x14ac:dyDescent="0.25">
      <c r="S58" s="2">
        <v>12</v>
      </c>
      <c r="U58">
        <v>4</v>
      </c>
    </row>
    <row r="59" spans="10:21" ht="12.75" customHeight="1" x14ac:dyDescent="0.25"/>
    <row r="60" spans="10:21" ht="12.75" customHeight="1" x14ac:dyDescent="0.25"/>
    <row r="61" spans="10:21" ht="12.75" customHeight="1" x14ac:dyDescent="0.25"/>
    <row r="62" spans="10:21" ht="12.75" customHeight="1" x14ac:dyDescent="0.25"/>
    <row r="63" spans="10:21" ht="12.75" customHeight="1" x14ac:dyDescent="0.25"/>
    <row r="64" spans="10:21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</sheetData>
  <mergeCells count="1">
    <mergeCell ref="A1:P2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Drilled Shaft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colinr</dc:creator>
  <cp:lastModifiedBy>Meet Shah</cp:lastModifiedBy>
  <dcterms:created xsi:type="dcterms:W3CDTF">2016-08-02T15:11:51Z</dcterms:created>
  <dcterms:modified xsi:type="dcterms:W3CDTF">2021-09-20T20:23:29Z</dcterms:modified>
</cp:coreProperties>
</file>